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2912" windowHeight="9060"/>
  </bookViews>
  <sheets>
    <sheet name="RFC" sheetId="6" r:id="rId1"/>
  </sheets>
  <definedNames>
    <definedName name="_ftn1" localSheetId="0">RFC!#REF!</definedName>
    <definedName name="_ftnref1" localSheetId="0">RFC!$A$11</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3" i="6" l="1"/>
  <c r="B68" i="6"/>
  <c r="B66" i="6"/>
  <c r="B64" i="6"/>
  <c r="B62" i="6"/>
  <c r="C69" i="6" s="1"/>
  <c r="B60" i="6"/>
  <c r="A53" i="6" l="1"/>
  <c r="H75" i="6" l="1"/>
  <c r="H82" i="6" s="1"/>
</calcChain>
</file>

<file path=xl/sharedStrings.xml><?xml version="1.0" encoding="utf-8"?>
<sst xmlns="http://schemas.openxmlformats.org/spreadsheetml/2006/main" count="108" uniqueCount="90">
  <si>
    <t>:</t>
  </si>
  <si>
    <t>Nom de l’employé </t>
  </si>
  <si>
    <t>Poste occupé </t>
  </si>
  <si>
    <t>Poste occupé </t>
  </si>
  <si>
    <t xml:space="preserve"> </t>
  </si>
  <si>
    <r>
      <t xml:space="preserve">I.    ORIENTATION STRATEGIQUE ET SITUATION INITIALE </t>
    </r>
    <r>
      <rPr>
        <vertAlign val="superscript"/>
        <sz val="12"/>
        <color theme="1"/>
        <rFont val="Arial Black"/>
        <family val="2"/>
      </rPr>
      <t>1</t>
    </r>
  </si>
  <si>
    <r>
      <t xml:space="preserve">II.     OBJECTIFS OPERATIONNELS </t>
    </r>
    <r>
      <rPr>
        <vertAlign val="superscript"/>
        <sz val="12"/>
        <color theme="1"/>
        <rFont val="Arial Black"/>
        <family val="2"/>
      </rPr>
      <t>2</t>
    </r>
  </si>
  <si>
    <t>Objectif 1 :</t>
  </si>
  <si>
    <t>Pondération:</t>
  </si>
  <si>
    <t>Objectif 2 :</t>
  </si>
  <si>
    <t>Objectif 3 :</t>
  </si>
  <si>
    <t>Objectif 4 :</t>
  </si>
  <si>
    <r>
      <t xml:space="preserve">III.    RESULTATS </t>
    </r>
    <r>
      <rPr>
        <vertAlign val="superscript"/>
        <sz val="12"/>
        <color theme="1"/>
        <rFont val="Arial Black"/>
        <family val="2"/>
      </rPr>
      <t>3</t>
    </r>
  </si>
  <si>
    <t>Résultat 1 :</t>
  </si>
  <si>
    <t>Taux d'exécution:</t>
  </si>
  <si>
    <t xml:space="preserve">                                                               </t>
  </si>
  <si>
    <r>
      <rPr>
        <vertAlign val="superscript"/>
        <sz val="10"/>
        <color theme="1"/>
        <rFont val="Calibri"/>
        <family val="2"/>
        <scheme val="minor"/>
      </rPr>
      <t>1</t>
    </r>
    <r>
      <rPr>
        <sz val="10"/>
        <color theme="1"/>
        <rFont val="Calibri"/>
        <family val="2"/>
        <scheme val="minor"/>
      </rPr>
      <t xml:space="preserve"> Brève description des orientations stratégiques en lien avec le poste au début de la période d’évaluation</t>
    </r>
  </si>
  <si>
    <r>
      <rPr>
        <vertAlign val="superscript"/>
        <sz val="10"/>
        <color theme="1"/>
        <rFont val="Calibri"/>
        <family val="2"/>
        <scheme val="minor"/>
      </rPr>
      <t>2</t>
    </r>
    <r>
      <rPr>
        <sz val="10"/>
        <color theme="1"/>
        <rFont val="Calibri"/>
        <family val="2"/>
        <scheme val="minor"/>
      </rPr>
      <t xml:space="preserve"> Les objectifs doivent être SMART</t>
    </r>
  </si>
  <si>
    <t>Résultat 2 :</t>
  </si>
  <si>
    <t>Résultat 3 :</t>
  </si>
  <si>
    <t>Résultat 4 :</t>
  </si>
  <si>
    <t>a. De l'employé</t>
  </si>
  <si>
    <t>b. Du superviseur</t>
  </si>
  <si>
    <t>c. Du superviseur de 2e niveau (optionnel)</t>
  </si>
  <si>
    <t>SIGNATURES</t>
  </si>
  <si>
    <r>
      <t xml:space="preserve">L’employé </t>
    </r>
    <r>
      <rPr>
        <b/>
        <vertAlign val="superscript"/>
        <sz val="10"/>
        <color theme="1"/>
        <rFont val="Calibri"/>
        <family val="2"/>
        <scheme val="minor"/>
      </rPr>
      <t>5</t>
    </r>
  </si>
  <si>
    <r>
      <t xml:space="preserve">Le superviseur de 2è niveau </t>
    </r>
    <r>
      <rPr>
        <b/>
        <vertAlign val="superscript"/>
        <sz val="10"/>
        <color theme="1"/>
        <rFont val="Calibri"/>
        <family val="2"/>
        <scheme val="minor"/>
      </rPr>
      <t>5</t>
    </r>
    <r>
      <rPr>
        <b/>
        <sz val="10"/>
        <color theme="1"/>
        <rFont val="Calibri"/>
        <family val="2"/>
        <scheme val="minor"/>
      </rPr>
      <t xml:space="preserve"> (N+2)</t>
    </r>
  </si>
  <si>
    <t>NOTE EXPLICATIVE</t>
  </si>
  <si>
    <r>
      <rPr>
        <vertAlign val="superscript"/>
        <sz val="9"/>
        <color theme="1"/>
        <rFont val="Calibri"/>
        <family val="2"/>
        <scheme val="minor"/>
      </rPr>
      <t>5</t>
    </r>
    <r>
      <rPr>
        <sz val="9"/>
        <color theme="1"/>
        <rFont val="Calibri"/>
        <family val="2"/>
        <scheme val="minor"/>
      </rPr>
      <t xml:space="preserve"> Signature suivie des nom et prénoms et de la date</t>
    </r>
  </si>
  <si>
    <r>
      <rPr>
        <vertAlign val="superscript"/>
        <sz val="10"/>
        <color theme="1"/>
        <rFont val="Calibri"/>
        <family val="2"/>
        <scheme val="minor"/>
      </rPr>
      <t>4</t>
    </r>
    <r>
      <rPr>
        <sz val="10"/>
        <color theme="1"/>
        <rFont val="Calibri"/>
        <family val="2"/>
        <scheme val="minor"/>
      </rPr>
      <t xml:space="preserve"> Le superviseur donnera son avis sur les comportements de l’évalué dans le cadre strictement professionnel</t>
    </r>
  </si>
  <si>
    <t>Moyenne générale :</t>
  </si>
  <si>
    <t>Total pondération:</t>
  </si>
  <si>
    <r>
      <t xml:space="preserve">Nom du supérieur hiérarchique </t>
    </r>
    <r>
      <rPr>
        <sz val="14"/>
        <color theme="1"/>
        <rFont val="Calibri"/>
        <family val="2"/>
        <scheme val="minor"/>
      </rPr>
      <t>:</t>
    </r>
  </si>
  <si>
    <t>Critères</t>
  </si>
  <si>
    <t>Explications</t>
  </si>
  <si>
    <t>Objectifs</t>
  </si>
  <si>
    <t>Réalisations</t>
  </si>
  <si>
    <t>Niveau d’exécution du Plan d’Action</t>
  </si>
  <si>
    <t>VI.     COMMENTAIRES (Lors de l’évaluation)</t>
  </si>
  <si>
    <r>
      <t>La gestion de la performance nous permet de mieux</t>
    </r>
    <r>
      <rPr>
        <b/>
        <sz val="9"/>
        <color rgb="FF000000"/>
        <rFont val="Calibri"/>
        <family val="2"/>
        <scheme val="minor"/>
      </rPr>
      <t xml:space="preserve"> </t>
    </r>
    <r>
      <rPr>
        <b/>
        <i/>
        <sz val="9"/>
        <color rgb="FF000000"/>
        <rFont val="Calibri"/>
        <family val="2"/>
        <scheme val="minor"/>
      </rPr>
      <t xml:space="preserve">aligner le travail individuel </t>
    </r>
    <r>
      <rPr>
        <sz val="9"/>
        <color rgb="FF000000"/>
        <rFont val="Calibri"/>
        <family val="2"/>
        <scheme val="minor"/>
      </rPr>
      <t>et</t>
    </r>
    <r>
      <rPr>
        <b/>
        <i/>
        <sz val="9"/>
        <color rgb="FF000000"/>
        <rFont val="Calibri"/>
        <family val="2"/>
        <scheme val="minor"/>
      </rPr>
      <t xml:space="preserve"> le travail d’équipe avec les priorités stratégiques de l’entreprise et les orientations stratégiques par direction</t>
    </r>
    <r>
      <rPr>
        <b/>
        <sz val="9"/>
        <color rgb="FF000000"/>
        <rFont val="Calibri"/>
        <family val="2"/>
        <scheme val="minor"/>
      </rPr>
      <t xml:space="preserve">. </t>
    </r>
    <r>
      <rPr>
        <sz val="9"/>
        <color rgb="FF000000"/>
        <rFont val="Calibri"/>
        <family val="2"/>
        <scheme val="minor"/>
      </rPr>
      <t>Une gestion efficace de la performance est cruciale pour une mise en œuvre réussie et cohérente de notre mission. Le processus débute chaque par la fixation des objectifs au regard du PTA et se termine par l’évaluation qui débute par une autoévaluation faite par l’employé puis transmise au superviseur de 1</t>
    </r>
    <r>
      <rPr>
        <vertAlign val="superscript"/>
        <sz val="9"/>
        <color rgb="FF000000"/>
        <rFont val="Calibri"/>
        <family val="2"/>
        <scheme val="minor"/>
      </rPr>
      <t>er</t>
    </r>
    <r>
      <rPr>
        <sz val="9"/>
        <color rgb="FF000000"/>
        <rFont val="Calibri"/>
        <family val="2"/>
        <scheme val="minor"/>
      </rPr>
      <t xml:space="preserve"> niveau qui fait des commentaires et transmet au superviseur de 2è niveau avec proposition d’une note qu'il apprécie. L’employé évalué n’est informé de la note qu’après validation et lors de l’entretien d’évaluation entre lui et son supérieur hiérarchique direct. Ils procèdent alors à la signature de la fiche. La période d’évaluation peut être modifiée au besoin.</t>
    </r>
  </si>
  <si>
    <t>IV.    CRITERES D'EVALUATION</t>
  </si>
  <si>
    <t>Autonomie du management de la Direction</t>
  </si>
  <si>
    <t>NPS</t>
  </si>
  <si>
    <t>Note d'évaluation</t>
  </si>
  <si>
    <t>Le Directeur s'assure que ses collaborateurs sont engagés au quotidien dans un fonctionnement participatif et colalboratif orienté résultats. Nombre de décisions, nombre de réunions, initiatives.</t>
  </si>
  <si>
    <t>Toutes les personnes interlocutrices de la Direction seront considérées sur la bse d'un échantionnage pour recevoir les commentaires.</t>
  </si>
  <si>
    <t>Résultat attendu:</t>
  </si>
  <si>
    <r>
      <rPr>
        <i/>
        <sz val="11"/>
        <color theme="1"/>
        <rFont val="Calibri"/>
        <family val="2"/>
        <scheme val="minor"/>
      </rPr>
      <t xml:space="preserve">              </t>
    </r>
    <r>
      <rPr>
        <i/>
        <u/>
        <sz val="11"/>
        <color theme="1"/>
        <rFont val="Calibri"/>
        <family val="2"/>
        <scheme val="minor"/>
      </rPr>
      <t>Evidence:</t>
    </r>
  </si>
  <si>
    <r>
      <rPr>
        <i/>
        <sz val="11"/>
        <color theme="1"/>
        <rFont val="Calibri"/>
        <family val="2"/>
        <scheme val="minor"/>
      </rPr>
      <t xml:space="preserve">               </t>
    </r>
    <r>
      <rPr>
        <i/>
        <u/>
        <sz val="11"/>
        <color theme="1"/>
        <rFont val="Calibri"/>
        <family val="2"/>
        <scheme val="minor"/>
      </rPr>
      <t>Evidence:</t>
    </r>
  </si>
  <si>
    <t>100% Si toutes les activités prévues sont réalisées. Les actions en cours sont considérées comme non faites. Voir total de la grille d’évaluation.</t>
  </si>
  <si>
    <t>RIGUEUR</t>
  </si>
  <si>
    <r>
      <t xml:space="preserve">V.    ATTITUDES COMPORTEMENTALES </t>
    </r>
    <r>
      <rPr>
        <vertAlign val="superscript"/>
        <sz val="12"/>
        <color theme="1"/>
        <rFont val="Arial Black"/>
        <family val="2"/>
      </rPr>
      <t>4</t>
    </r>
  </si>
  <si>
    <t>ESPRIT D'EQUIPE</t>
  </si>
  <si>
    <t>LEADERSHIP</t>
  </si>
  <si>
    <t>Commentaires:</t>
  </si>
  <si>
    <r>
      <rPr>
        <vertAlign val="superscript"/>
        <sz val="10"/>
        <color theme="1"/>
        <rFont val="Calibri"/>
        <family val="2"/>
        <scheme val="minor"/>
      </rPr>
      <t>3</t>
    </r>
    <r>
      <rPr>
        <sz val="10"/>
        <color theme="1"/>
        <rFont val="Calibri"/>
        <family val="2"/>
        <scheme val="minor"/>
      </rPr>
      <t xml:space="preserve"> A la fin de la période d’évaluation, on mesure le niveau de réalisation de chaque objectif et on dégage une moyenne</t>
    </r>
  </si>
  <si>
    <t>générale</t>
  </si>
  <si>
    <r>
      <t xml:space="preserve">                  Le superviseur direct </t>
    </r>
    <r>
      <rPr>
        <b/>
        <vertAlign val="superscript"/>
        <sz val="10"/>
        <color theme="1"/>
        <rFont val="Calibri"/>
        <family val="2"/>
        <scheme val="minor"/>
      </rPr>
      <t>5</t>
    </r>
    <r>
      <rPr>
        <b/>
        <sz val="10"/>
        <color theme="1"/>
        <rFont val="Calibri"/>
        <family val="2"/>
        <scheme val="minor"/>
      </rPr>
      <t xml:space="preserve"> (N+1</t>
    </r>
    <r>
      <rPr>
        <b/>
        <sz val="9"/>
        <color theme="1"/>
        <rFont val="Calibri"/>
        <family val="2"/>
        <scheme val="minor"/>
      </rPr>
      <t>)</t>
    </r>
  </si>
  <si>
    <t xml:space="preserve">         FICHE DE GESTION DE LA PERFORMANCE</t>
  </si>
  <si>
    <t>PERIODE:</t>
  </si>
  <si>
    <t xml:space="preserve">Très bien                          Bien                           Passable                             Faible  </t>
  </si>
  <si>
    <t>ANNEE :</t>
  </si>
  <si>
    <t>Elaboration du budget du groupe (Filiales/Directions techniques)</t>
  </si>
  <si>
    <t>Suivi de la rentabilité du groupe</t>
  </si>
  <si>
    <t>Directeur Financier et Comptable</t>
  </si>
  <si>
    <t>Urbain C. AHITCHEMIN</t>
  </si>
  <si>
    <t xml:space="preserve">Elaboration des états financiers du  groupe MEDIA CONTACT </t>
  </si>
  <si>
    <t>Gestion de la facturation -Recouvrement et de la Trésorerie</t>
  </si>
  <si>
    <t>Résultats attendus:</t>
  </si>
  <si>
    <t>Rapports d'analyses de la rentabilité assorties de recommandations</t>
  </si>
  <si>
    <t>Objectif 5 :</t>
  </si>
  <si>
    <t>Résultat 5 :</t>
  </si>
  <si>
    <t>Veiller au respect des procédures financières, comptables et des délais réglementaire en matière fiscal et social</t>
  </si>
  <si>
    <t xml:space="preserve"> - Constats d'audits</t>
  </si>
  <si>
    <t xml:space="preserve"> - Attestations fiscales et sociles obtenues</t>
  </si>
  <si>
    <t>Sylvanus GNIMAVO</t>
  </si>
  <si>
    <t>Responsable Financier et Comptable Filiales</t>
  </si>
  <si>
    <t>Elaboration des projets de Budgets des Filiales</t>
  </si>
  <si>
    <t>Coordination de l'élaboration des projets de Budgets des filiales du groupe à soumettre au DFC</t>
  </si>
  <si>
    <t>Coordination de l'élaboration des Balances Générales  périodiques des Filiales  à soumettre au DFC</t>
  </si>
  <si>
    <t xml:space="preserve"> Balances Générales périodiques  validées du DFC</t>
  </si>
  <si>
    <t xml:space="preserve"> - Coordination de la facturation à 100% des prestations contractuelles exécutées au niveau de chaque Filiale</t>
  </si>
  <si>
    <t xml:space="preserve"> - Coordination du  recouvrement à 100% des créances échues des Filiales</t>
  </si>
  <si>
    <t xml:space="preserve"> - Coordination de l'élaboration et du suivi des  plans de Trésorie validés du DFC</t>
  </si>
  <si>
    <t xml:space="preserve"> - Factures validées, déposées et déchargées par les clients au niveau de chaque Filiale</t>
  </si>
  <si>
    <t xml:space="preserve"> - 100% des créances échues payées par les clients dans les comptes bancaires de chaque filiale</t>
  </si>
  <si>
    <t xml:space="preserve"> -Trésoreries mises à jour en temps réel</t>
  </si>
  <si>
    <t xml:space="preserve"> - S'assurer des analyses de  rentabilité des activités des filiales  du groupe effectuées</t>
  </si>
  <si>
    <t xml:space="preserve"> - Les procédures financières et comtpables sont respectées dans les filiales</t>
  </si>
  <si>
    <t xml:space="preserve"> - Les délais réglementaires en matière d'impôt et social sont respectés au niveau des filiales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</si>
</sst>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31" x14ac:knownFonts="1">
    <font>
      <sz val="11"/>
      <color theme="1"/>
      <name val="Calibri"/>
      <family val="2"/>
      <scheme val="minor"/>
    </font>
    <font>
      <sz val="11"/>
      <color theme="1"/>
      <name val="Calibri"/>
      <family val="2"/>
      <scheme val="minor"/>
    </font>
    <font>
      <b/>
      <sz val="16"/>
      <color theme="1"/>
      <name val="Calibri Light"/>
      <family val="2"/>
    </font>
    <font>
      <sz val="14"/>
      <color theme="1"/>
      <name val="Calibri"/>
      <family val="2"/>
      <scheme val="minor"/>
    </font>
    <font>
      <i/>
      <sz val="14"/>
      <color theme="1"/>
      <name val="Calibri"/>
      <family val="2"/>
      <scheme val="minor"/>
    </font>
    <font>
      <sz val="12"/>
      <color theme="1"/>
      <name val="Arial Black"/>
      <family val="2"/>
    </font>
    <font>
      <vertAlign val="superscript"/>
      <sz val="12"/>
      <color theme="1"/>
      <name val="Arial Black"/>
      <family val="2"/>
    </font>
    <font>
      <sz val="10"/>
      <color theme="1"/>
      <name val="Calibri"/>
      <family val="2"/>
      <scheme val="minor"/>
    </font>
    <font>
      <vertAlign val="superscript"/>
      <sz val="10"/>
      <color theme="1"/>
      <name val="Calibri"/>
      <family val="2"/>
      <scheme val="minor"/>
    </font>
    <font>
      <u/>
      <sz val="14"/>
      <color theme="1"/>
      <name val="Calibri"/>
      <family val="2"/>
      <scheme val="minor"/>
    </font>
    <font>
      <i/>
      <sz val="10"/>
      <color theme="1"/>
      <name val="Calibri"/>
      <family val="2"/>
      <scheme val="minor"/>
    </font>
    <font>
      <sz val="9"/>
      <color theme="1"/>
      <name val="Calibri"/>
      <family val="2"/>
      <scheme val="minor"/>
    </font>
    <font>
      <vertAlign val="superscript"/>
      <sz val="9"/>
      <color theme="1"/>
      <name val="Calibri"/>
      <family val="2"/>
      <scheme val="minor"/>
    </font>
    <font>
      <b/>
      <i/>
      <sz val="14"/>
      <color theme="1"/>
      <name val="Calibri"/>
      <family val="2"/>
      <scheme val="minor"/>
    </font>
    <font>
      <sz val="11"/>
      <color theme="1"/>
      <name val="Arial Black"/>
      <family val="2"/>
    </font>
    <font>
      <b/>
      <sz val="10"/>
      <color theme="1"/>
      <name val="Calibri"/>
      <family val="2"/>
      <scheme val="minor"/>
    </font>
    <font>
      <b/>
      <vertAlign val="superscript"/>
      <sz val="10"/>
      <color theme="1"/>
      <name val="Calibri"/>
      <family val="2"/>
      <scheme val="minor"/>
    </font>
    <font>
      <b/>
      <sz val="9"/>
      <color theme="1"/>
      <name val="Calibri"/>
      <family val="2"/>
      <scheme val="minor"/>
    </font>
    <font>
      <b/>
      <u/>
      <sz val="9"/>
      <color theme="1"/>
      <name val="Calibri"/>
      <family val="2"/>
      <scheme val="minor"/>
    </font>
    <font>
      <sz val="9"/>
      <color rgb="FF000000"/>
      <name val="Calibri"/>
      <family val="2"/>
      <scheme val="minor"/>
    </font>
    <font>
      <b/>
      <sz val="9"/>
      <color rgb="FF000000"/>
      <name val="Calibri"/>
      <family val="2"/>
      <scheme val="minor"/>
    </font>
    <font>
      <b/>
      <i/>
      <sz val="9"/>
      <color rgb="FF000000"/>
      <name val="Calibri"/>
      <family val="2"/>
      <scheme val="minor"/>
    </font>
    <font>
      <vertAlign val="superscript"/>
      <sz val="9"/>
      <color rgb="FF000000"/>
      <name val="Calibri"/>
      <family val="2"/>
      <scheme val="minor"/>
    </font>
    <font>
      <b/>
      <sz val="12"/>
      <color theme="1"/>
      <name val="Calibri"/>
      <family val="2"/>
      <scheme val="minor"/>
    </font>
    <font>
      <b/>
      <sz val="11"/>
      <color theme="1"/>
      <name val="Calibri"/>
      <family val="2"/>
      <scheme val="minor"/>
    </font>
    <font>
      <b/>
      <sz val="14"/>
      <color theme="1"/>
      <name val="Calibri"/>
      <family val="2"/>
      <scheme val="minor"/>
    </font>
    <font>
      <b/>
      <u/>
      <sz val="14"/>
      <color theme="1"/>
      <name val="Calibri"/>
      <family val="2"/>
      <scheme val="minor"/>
    </font>
    <font>
      <i/>
      <sz val="11"/>
      <color theme="1"/>
      <name val="Calibri"/>
      <family val="2"/>
      <scheme val="minor"/>
    </font>
    <font>
      <i/>
      <u/>
      <sz val="11"/>
      <color theme="1"/>
      <name val="Calibri"/>
      <family val="2"/>
      <scheme val="minor"/>
    </font>
    <font>
      <i/>
      <sz val="10"/>
      <color rgb="FFFF0000"/>
      <name val="Calibri"/>
      <family val="2"/>
      <scheme val="minor"/>
    </font>
    <font>
      <sz val="12"/>
      <color theme="1"/>
      <name val="Calibri"/>
      <family val="2"/>
      <scheme val="minor"/>
    </font>
  </fonts>
  <fills count="7">
    <fill>
      <patternFill patternType="none"/>
    </fill>
    <fill>
      <patternFill patternType="gray125"/>
    </fill>
    <fill>
      <patternFill patternType="solid">
        <fgColor rgb="FF00B050"/>
        <bgColor indexed="64"/>
      </patternFill>
    </fill>
    <fill>
      <patternFill patternType="solid">
        <fgColor rgb="FF00B0F0"/>
        <bgColor indexed="64"/>
      </patternFill>
    </fill>
    <fill>
      <patternFill patternType="solid">
        <fgColor rgb="FFFFC000"/>
        <bgColor indexed="64"/>
      </patternFill>
    </fill>
    <fill>
      <patternFill patternType="solid">
        <fgColor rgb="FF0070C0"/>
        <bgColor indexed="64"/>
      </patternFill>
    </fill>
    <fill>
      <patternFill patternType="solid">
        <fgColor rgb="FFFF0000"/>
        <bgColor indexed="64"/>
      </patternFill>
    </fill>
  </fills>
  <borders count="17">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double">
        <color auto="1"/>
      </top>
      <bottom style="double">
        <color auto="1"/>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70">
    <xf numFmtId="0" fontId="0" fillId="0" borderId="0" xfId="0"/>
    <xf numFmtId="0" fontId="0" fillId="0" borderId="0" xfId="0" applyProtection="1">
      <protection locked="0"/>
    </xf>
    <xf numFmtId="0" fontId="3" fillId="0" borderId="0" xfId="0" applyFont="1" applyAlignment="1" applyProtection="1">
      <protection locked="0"/>
    </xf>
    <xf numFmtId="0" fontId="3" fillId="0" borderId="0" xfId="0" applyFont="1" applyAlignment="1" applyProtection="1">
      <alignment horizontal="left"/>
      <protection locked="0"/>
    </xf>
    <xf numFmtId="0" fontId="3" fillId="0" borderId="0" xfId="0" applyFont="1" applyBorder="1" applyAlignment="1" applyProtection="1">
      <alignment vertical="center"/>
      <protection locked="0"/>
    </xf>
    <xf numFmtId="0" fontId="9" fillId="0" borderId="4" xfId="0" applyFont="1" applyBorder="1" applyAlignment="1" applyProtection="1">
      <alignment vertical="center"/>
      <protection locked="0"/>
    </xf>
    <xf numFmtId="43" fontId="0" fillId="0" borderId="0" xfId="1" applyFont="1" applyBorder="1" applyProtection="1">
      <protection locked="0"/>
    </xf>
    <xf numFmtId="0" fontId="10" fillId="0" borderId="0" xfId="0" applyFont="1" applyBorder="1" applyAlignment="1" applyProtection="1">
      <alignment horizontal="right" vertical="center"/>
      <protection locked="0"/>
    </xf>
    <xf numFmtId="9" fontId="7" fillId="0" borderId="5" xfId="2" applyFont="1" applyBorder="1" applyAlignment="1" applyProtection="1">
      <alignment horizontal="center" vertical="center"/>
      <protection locked="0"/>
    </xf>
    <xf numFmtId="0" fontId="24" fillId="0" borderId="10" xfId="0" applyFont="1" applyBorder="1" applyAlignment="1" applyProtection="1">
      <alignment horizontal="center" vertical="top"/>
      <protection locked="0"/>
    </xf>
    <xf numFmtId="0" fontId="15" fillId="0" borderId="13" xfId="0" applyFont="1" applyBorder="1" applyAlignment="1" applyProtection="1">
      <alignment horizontal="center" vertical="top"/>
      <protection locked="0"/>
    </xf>
    <xf numFmtId="0" fontId="4" fillId="0" borderId="1" xfId="0" applyFont="1" applyBorder="1" applyAlignment="1" applyProtection="1">
      <alignment vertical="center"/>
      <protection locked="0"/>
    </xf>
    <xf numFmtId="0" fontId="0" fillId="0" borderId="2" xfId="0" applyBorder="1" applyProtection="1">
      <protection locked="0"/>
    </xf>
    <xf numFmtId="0" fontId="0" fillId="0" borderId="2" xfId="0" applyBorder="1" applyAlignment="1" applyProtection="1">
      <alignment horizontal="right"/>
      <protection locked="0"/>
    </xf>
    <xf numFmtId="0" fontId="4" fillId="0" borderId="4" xfId="0" applyFont="1" applyBorder="1" applyAlignment="1" applyProtection="1">
      <alignment vertical="center"/>
      <protection locked="0"/>
    </xf>
    <xf numFmtId="0" fontId="0" fillId="0" borderId="0" xfId="0" applyBorder="1" applyAlignment="1" applyProtection="1">
      <alignment horizontal="right"/>
      <protection locked="0"/>
    </xf>
    <xf numFmtId="0" fontId="4" fillId="0" borderId="6" xfId="0" applyFont="1" applyBorder="1" applyProtection="1">
      <protection locked="0"/>
    </xf>
    <xf numFmtId="0" fontId="0" fillId="0" borderId="7" xfId="0" applyBorder="1" applyAlignment="1" applyProtection="1">
      <alignment horizontal="right"/>
      <protection locked="0"/>
    </xf>
    <xf numFmtId="0" fontId="10" fillId="0" borderId="4" xfId="0" applyFont="1" applyBorder="1" applyAlignment="1" applyProtection="1">
      <alignment vertical="top"/>
      <protection locked="0"/>
    </xf>
    <xf numFmtId="0" fontId="10" fillId="0" borderId="4" xfId="0" applyFont="1" applyBorder="1" applyAlignment="1" applyProtection="1">
      <alignment horizontal="right" vertical="center"/>
      <protection locked="0"/>
    </xf>
    <xf numFmtId="9" fontId="7" fillId="0" borderId="5" xfId="0" applyNumberFormat="1" applyFont="1" applyBorder="1" applyAlignment="1" applyProtection="1">
      <alignment horizontal="center" vertical="center"/>
      <protection locked="0"/>
    </xf>
    <xf numFmtId="0" fontId="15" fillId="0" borderId="0" xfId="0" applyFont="1" applyProtection="1">
      <protection locked="0"/>
    </xf>
    <xf numFmtId="0" fontId="15" fillId="0" borderId="0" xfId="0" applyFont="1" applyAlignment="1" applyProtection="1">
      <alignment horizontal="right"/>
      <protection locked="0"/>
    </xf>
    <xf numFmtId="0" fontId="13" fillId="0" borderId="6" xfId="0" applyFont="1" applyBorder="1" applyProtection="1">
      <protection locked="0"/>
    </xf>
    <xf numFmtId="0" fontId="10" fillId="0" borderId="7" xfId="0" applyFont="1" applyBorder="1" applyAlignment="1" applyProtection="1">
      <alignment horizontal="right" vertical="center"/>
      <protection locked="0"/>
    </xf>
    <xf numFmtId="9" fontId="7" fillId="0" borderId="8" xfId="2" applyFont="1" applyBorder="1" applyAlignment="1" applyProtection="1">
      <alignment horizontal="center" vertical="center"/>
      <protection locked="0"/>
    </xf>
    <xf numFmtId="43" fontId="0" fillId="0" borderId="0" xfId="1" applyFont="1" applyBorder="1" applyProtection="1"/>
    <xf numFmtId="43" fontId="23" fillId="0" borderId="7" xfId="1" applyFont="1" applyBorder="1" applyProtection="1"/>
    <xf numFmtId="0" fontId="0" fillId="0" borderId="0" xfId="0" applyBorder="1" applyProtection="1">
      <protection locked="0"/>
    </xf>
    <xf numFmtId="0" fontId="0" fillId="0" borderId="7" xfId="0" applyBorder="1" applyProtection="1">
      <protection locked="0"/>
    </xf>
    <xf numFmtId="0" fontId="0" fillId="0" borderId="4" xfId="0" applyBorder="1" applyProtection="1">
      <protection locked="0"/>
    </xf>
    <xf numFmtId="0" fontId="0" fillId="0" borderId="0" xfId="0" applyBorder="1" applyProtection="1">
      <protection locked="0"/>
    </xf>
    <xf numFmtId="0" fontId="0" fillId="0" borderId="5" xfId="0" applyBorder="1" applyProtection="1">
      <protection locked="0"/>
    </xf>
    <xf numFmtId="0" fontId="0" fillId="0" borderId="7" xfId="0" applyBorder="1" applyProtection="1">
      <protection locked="0"/>
    </xf>
    <xf numFmtId="0" fontId="0" fillId="0" borderId="4" xfId="0" applyBorder="1" applyProtection="1">
      <protection locked="0"/>
    </xf>
    <xf numFmtId="0" fontId="0" fillId="0" borderId="0" xfId="0" applyBorder="1" applyProtection="1">
      <protection locked="0"/>
    </xf>
    <xf numFmtId="0" fontId="0" fillId="0" borderId="5" xfId="0" applyBorder="1" applyProtection="1">
      <protection locked="0"/>
    </xf>
    <xf numFmtId="9" fontId="0" fillId="0" borderId="0" xfId="2" applyFont="1" applyBorder="1" applyAlignment="1" applyProtection="1">
      <alignment horizontal="left"/>
      <protection locked="0"/>
    </xf>
    <xf numFmtId="0" fontId="10" fillId="0" borderId="6" xfId="0" applyFont="1" applyBorder="1" applyAlignment="1" applyProtection="1">
      <alignment vertical="top"/>
      <protection locked="0"/>
    </xf>
    <xf numFmtId="9" fontId="0" fillId="0" borderId="7" xfId="2" applyFont="1" applyBorder="1" applyAlignment="1" applyProtection="1">
      <alignment horizontal="left"/>
      <protection locked="0"/>
    </xf>
    <xf numFmtId="0" fontId="0" fillId="0" borderId="0" xfId="0" applyBorder="1" applyProtection="1">
      <protection locked="0"/>
    </xf>
    <xf numFmtId="0" fontId="0" fillId="0" borderId="5" xfId="0" applyBorder="1" applyProtection="1">
      <protection locked="0"/>
    </xf>
    <xf numFmtId="0" fontId="0" fillId="0" borderId="4"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8" xfId="0" applyBorder="1" applyProtection="1">
      <protection locked="0"/>
    </xf>
    <xf numFmtId="0" fontId="15" fillId="0" borderId="0" xfId="0" applyFont="1" applyAlignment="1" applyProtection="1">
      <alignment horizontal="left"/>
      <protection locked="0"/>
    </xf>
    <xf numFmtId="9" fontId="0" fillId="0" borderId="7" xfId="2" applyFont="1" applyBorder="1" applyAlignment="1" applyProtection="1">
      <alignment horizontal="left" vertical="top"/>
      <protection locked="0"/>
    </xf>
    <xf numFmtId="9" fontId="0" fillId="0" borderId="7" xfId="0" applyNumberFormat="1" applyBorder="1" applyAlignment="1" applyProtection="1">
      <alignment horizontal="left"/>
      <protection locked="0"/>
    </xf>
    <xf numFmtId="0" fontId="10" fillId="0" borderId="0" xfId="0" applyFont="1" applyBorder="1" applyAlignment="1" applyProtection="1">
      <alignment vertical="top"/>
      <protection locked="0"/>
    </xf>
    <xf numFmtId="9" fontId="0" fillId="0" borderId="0" xfId="0" applyNumberFormat="1" applyBorder="1" applyAlignment="1" applyProtection="1">
      <alignment horizontal="center" vertical="center"/>
      <protection locked="0"/>
    </xf>
    <xf numFmtId="0" fontId="0" fillId="0" borderId="0" xfId="0" applyFont="1" applyProtection="1">
      <protection locked="0"/>
    </xf>
    <xf numFmtId="0" fontId="0" fillId="0" borderId="4" xfId="0" applyBorder="1" applyAlignment="1" applyProtection="1">
      <alignment vertical="center"/>
      <protection locked="0"/>
    </xf>
    <xf numFmtId="0" fontId="0" fillId="0" borderId="0" xfId="0" applyBorder="1" applyAlignment="1" applyProtection="1">
      <alignment vertical="center"/>
      <protection locked="0"/>
    </xf>
    <xf numFmtId="0" fontId="0" fillId="0" borderId="5" xfId="0" applyBorder="1" applyAlignment="1" applyProtection="1">
      <alignment vertical="center"/>
      <protection locked="0"/>
    </xf>
    <xf numFmtId="0" fontId="0" fillId="0" borderId="3" xfId="0" applyBorder="1" applyProtection="1">
      <protection locked="0"/>
    </xf>
    <xf numFmtId="0" fontId="27" fillId="0" borderId="1" xfId="0" applyFont="1" applyBorder="1" applyProtection="1">
      <protection locked="0"/>
    </xf>
    <xf numFmtId="0" fontId="0" fillId="0" borderId="12" xfId="0" applyBorder="1" applyProtection="1">
      <protection locked="0"/>
    </xf>
    <xf numFmtId="0" fontId="10" fillId="0" borderId="12" xfId="0" applyFont="1" applyBorder="1" applyAlignment="1" applyProtection="1">
      <alignment vertical="top"/>
      <protection locked="0"/>
    </xf>
    <xf numFmtId="9" fontId="0" fillId="0" borderId="12" xfId="2" applyFont="1" applyBorder="1" applyAlignment="1" applyProtection="1">
      <alignment horizontal="left"/>
      <protection locked="0"/>
    </xf>
    <xf numFmtId="0" fontId="29" fillId="0" borderId="6" xfId="0" applyFont="1" applyBorder="1" applyAlignment="1" applyProtection="1">
      <alignment vertical="center"/>
      <protection locked="0"/>
    </xf>
    <xf numFmtId="0" fontId="30" fillId="0" borderId="0" xfId="0" applyFont="1" applyAlignment="1" applyProtection="1">
      <alignment horizontal="center" vertical="center"/>
      <protection locked="0"/>
    </xf>
    <xf numFmtId="0" fontId="30" fillId="0" borderId="0" xfId="0" applyFont="1" applyAlignment="1" applyProtection="1">
      <alignment horizontal="center"/>
      <protection locked="0"/>
    </xf>
    <xf numFmtId="9" fontId="0" fillId="2" borderId="10" xfId="2" applyFont="1" applyFill="1" applyBorder="1" applyAlignment="1" applyProtection="1">
      <alignment horizontal="left" vertical="top"/>
      <protection locked="0"/>
    </xf>
    <xf numFmtId="9" fontId="0" fillId="2" borderId="10" xfId="0" applyNumberFormat="1" applyFill="1" applyBorder="1" applyAlignment="1" applyProtection="1">
      <alignment horizontal="left"/>
      <protection locked="0"/>
    </xf>
    <xf numFmtId="9" fontId="0" fillId="2" borderId="10" xfId="2" applyFont="1" applyFill="1" applyBorder="1" applyAlignment="1" applyProtection="1">
      <alignment horizontal="left"/>
      <protection locked="0"/>
    </xf>
    <xf numFmtId="9" fontId="0" fillId="6" borderId="8" xfId="0" applyNumberFormat="1" applyFill="1" applyBorder="1" applyAlignment="1" applyProtection="1">
      <alignment horizontal="center" vertical="center"/>
      <protection locked="0"/>
    </xf>
    <xf numFmtId="9" fontId="7" fillId="6" borderId="5" xfId="0" applyNumberFormat="1" applyFont="1" applyFill="1" applyBorder="1" applyAlignment="1" applyProtection="1">
      <alignment horizontal="center" vertical="center"/>
      <protection locked="0"/>
    </xf>
    <xf numFmtId="9" fontId="7" fillId="6" borderId="5" xfId="2" applyFont="1" applyFill="1" applyBorder="1" applyAlignment="1" applyProtection="1">
      <alignment horizontal="center" vertical="center"/>
      <protection locked="0"/>
    </xf>
    <xf numFmtId="0" fontId="28" fillId="0" borderId="4" xfId="0" applyFont="1" applyBorder="1" applyAlignment="1" applyProtection="1">
      <alignment horizontal="center" vertical="center"/>
      <protection locked="0"/>
    </xf>
    <xf numFmtId="0" fontId="28" fillId="0" borderId="0" xfId="0" applyFont="1" applyBorder="1" applyAlignment="1" applyProtection="1">
      <alignment horizontal="center" vertical="center"/>
      <protection locked="0"/>
    </xf>
    <xf numFmtId="0" fontId="27" fillId="0" borderId="0" xfId="0" applyFont="1" applyBorder="1" applyAlignment="1" applyProtection="1">
      <alignment horizontal="left" vertical="center"/>
      <protection locked="0"/>
    </xf>
    <xf numFmtId="0" fontId="27" fillId="0" borderId="5" xfId="0" applyFont="1" applyBorder="1" applyAlignment="1" applyProtection="1">
      <alignment horizontal="left" vertical="center"/>
      <protection locked="0"/>
    </xf>
    <xf numFmtId="0" fontId="0" fillId="0" borderId="0" xfId="0" applyBorder="1" applyProtection="1">
      <protection locked="0"/>
    </xf>
    <xf numFmtId="0" fontId="0" fillId="0" borderId="5" xfId="0" applyBorder="1" applyProtection="1">
      <protection locked="0"/>
    </xf>
    <xf numFmtId="0" fontId="28" fillId="0" borderId="4" xfId="0" applyFont="1" applyBorder="1" applyAlignment="1" applyProtection="1">
      <alignment horizontal="center" vertical="center"/>
      <protection locked="0"/>
    </xf>
    <xf numFmtId="0" fontId="28" fillId="0" borderId="0" xfId="0" applyFont="1" applyBorder="1" applyAlignment="1" applyProtection="1">
      <alignment horizontal="center" vertical="center"/>
      <protection locked="0"/>
    </xf>
    <xf numFmtId="0" fontId="27" fillId="0" borderId="0" xfId="0" applyFont="1" applyBorder="1" applyAlignment="1" applyProtection="1">
      <alignment horizontal="left" vertical="center"/>
      <protection locked="0"/>
    </xf>
    <xf numFmtId="0" fontId="27" fillId="0" borderId="5" xfId="0" applyFont="1" applyBorder="1" applyAlignment="1" applyProtection="1">
      <alignment horizontal="left" vertical="center"/>
      <protection locked="0"/>
    </xf>
    <xf numFmtId="0" fontId="27" fillId="0" borderId="0" xfId="0" applyFont="1" applyBorder="1" applyAlignment="1" applyProtection="1">
      <alignment horizontal="center" vertical="center" wrapText="1"/>
      <protection locked="0"/>
    </xf>
    <xf numFmtId="0" fontId="27" fillId="0" borderId="5" xfId="0" applyFont="1" applyBorder="1" applyAlignment="1" applyProtection="1">
      <alignment horizontal="center" vertical="center" wrapText="1"/>
      <protection locked="0"/>
    </xf>
    <xf numFmtId="0" fontId="15" fillId="0" borderId="0" xfId="0" applyFont="1" applyAlignment="1" applyProtection="1">
      <alignment horizontal="left"/>
      <protection locked="0"/>
    </xf>
    <xf numFmtId="0" fontId="19" fillId="0" borderId="0" xfId="0" applyFont="1" applyBorder="1" applyAlignment="1" applyProtection="1">
      <alignment horizontal="left" vertical="center" wrapText="1" indent="1"/>
      <protection locked="0"/>
    </xf>
    <xf numFmtId="0" fontId="26" fillId="0" borderId="1" xfId="0" applyFont="1" applyBorder="1" applyAlignment="1" applyProtection="1">
      <alignment horizontal="center" vertical="center"/>
      <protection locked="0"/>
    </xf>
    <xf numFmtId="0" fontId="26" fillId="0" borderId="4" xfId="0" applyFont="1" applyBorder="1" applyAlignment="1" applyProtection="1">
      <alignment horizontal="center" vertical="center"/>
      <protection locked="0"/>
    </xf>
    <xf numFmtId="0" fontId="18" fillId="0" borderId="0" xfId="0" applyFont="1" applyAlignment="1" applyProtection="1">
      <alignment horizontal="center" vertical="center"/>
      <protection locked="0"/>
    </xf>
    <xf numFmtId="0" fontId="23" fillId="0" borderId="2" xfId="0" applyFont="1" applyBorder="1" applyAlignment="1" applyProtection="1">
      <alignment horizontal="left" vertical="center" wrapText="1"/>
      <protection locked="0"/>
    </xf>
    <xf numFmtId="0" fontId="23" fillId="0" borderId="3" xfId="0" applyFont="1" applyBorder="1" applyAlignment="1" applyProtection="1">
      <alignment horizontal="left" vertical="center" wrapText="1"/>
      <protection locked="0"/>
    </xf>
    <xf numFmtId="0" fontId="23" fillId="0" borderId="0" xfId="0" applyFont="1" applyBorder="1" applyAlignment="1" applyProtection="1">
      <alignment horizontal="left" vertical="center" wrapText="1"/>
      <protection locked="0"/>
    </xf>
    <xf numFmtId="0" fontId="23" fillId="0" borderId="5" xfId="0" applyFont="1" applyBorder="1" applyAlignment="1" applyProtection="1">
      <alignment horizontal="left" vertical="center" wrapText="1"/>
      <protection locked="0"/>
    </xf>
    <xf numFmtId="0" fontId="11" fillId="0" borderId="0" xfId="0" applyFont="1" applyAlignment="1" applyProtection="1">
      <alignment horizontal="left" vertical="center"/>
      <protection locked="0"/>
    </xf>
    <xf numFmtId="0" fontId="5" fillId="0" borderId="1" xfId="0" applyFont="1" applyBorder="1" applyAlignment="1" applyProtection="1">
      <alignment horizontal="center"/>
      <protection locked="0"/>
    </xf>
    <xf numFmtId="0" fontId="5" fillId="0" borderId="2" xfId="0" applyFont="1" applyBorder="1" applyAlignment="1" applyProtection="1">
      <alignment horizontal="center"/>
      <protection locked="0"/>
    </xf>
    <xf numFmtId="0" fontId="5" fillId="0" borderId="3" xfId="0" applyFont="1" applyBorder="1" applyAlignment="1" applyProtection="1">
      <alignment horizontal="center"/>
      <protection locked="0"/>
    </xf>
    <xf numFmtId="0" fontId="7" fillId="0" borderId="10"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protection locked="0"/>
    </xf>
    <xf numFmtId="0" fontId="5" fillId="0" borderId="2" xfId="0" applyFont="1" applyBorder="1" applyAlignment="1" applyProtection="1">
      <alignment horizontal="center" vertical="center"/>
      <protection locked="0"/>
    </xf>
    <xf numFmtId="0" fontId="5" fillId="0" borderId="3" xfId="0" applyFont="1" applyBorder="1" applyAlignment="1" applyProtection="1">
      <alignment horizontal="center" vertical="center"/>
      <protection locked="0"/>
    </xf>
    <xf numFmtId="0" fontId="24" fillId="0" borderId="11" xfId="0" applyFont="1" applyBorder="1" applyAlignment="1" applyProtection="1">
      <alignment horizontal="center" vertical="top"/>
      <protection locked="0"/>
    </xf>
    <xf numFmtId="0" fontId="24" fillId="0" borderId="12" xfId="0" applyFont="1" applyBorder="1" applyAlignment="1" applyProtection="1">
      <alignment horizontal="center" vertical="top"/>
      <protection locked="0"/>
    </xf>
    <xf numFmtId="0" fontId="24" fillId="0" borderId="13" xfId="0" applyFont="1" applyBorder="1" applyAlignment="1" applyProtection="1">
      <alignment horizontal="center" vertical="top"/>
      <protection locked="0"/>
    </xf>
    <xf numFmtId="0" fontId="7" fillId="0" borderId="0" xfId="0" applyFont="1" applyAlignment="1" applyProtection="1">
      <alignment horizontal="left" vertical="top"/>
      <protection locked="0"/>
    </xf>
    <xf numFmtId="0" fontId="7" fillId="0" borderId="0" xfId="0" applyFont="1" applyAlignment="1" applyProtection="1">
      <alignment horizontal="left" vertical="center"/>
      <protection locked="0"/>
    </xf>
    <xf numFmtId="0" fontId="7" fillId="0" borderId="11"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0" fontId="0" fillId="0" borderId="10" xfId="0" applyBorder="1" applyAlignment="1" applyProtection="1">
      <alignment horizontal="center" vertical="center"/>
      <protection locked="0"/>
    </xf>
    <xf numFmtId="0" fontId="7" fillId="0" borderId="1"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25" fillId="0" borderId="1" xfId="0" applyFont="1" applyBorder="1" applyAlignment="1" applyProtection="1">
      <alignment horizontal="center" vertical="center"/>
      <protection locked="0"/>
    </xf>
    <xf numFmtId="0" fontId="25" fillId="0" borderId="2" xfId="0" applyFont="1" applyBorder="1" applyAlignment="1" applyProtection="1">
      <alignment horizontal="center" vertical="center"/>
      <protection locked="0"/>
    </xf>
    <xf numFmtId="0" fontId="25" fillId="0" borderId="3" xfId="0" applyFont="1" applyBorder="1" applyAlignment="1" applyProtection="1">
      <alignment horizontal="center" vertical="center"/>
      <protection locked="0"/>
    </xf>
    <xf numFmtId="0" fontId="25" fillId="0" borderId="4" xfId="0" applyFont="1" applyBorder="1" applyAlignment="1" applyProtection="1">
      <alignment horizontal="center" vertical="center"/>
      <protection locked="0"/>
    </xf>
    <xf numFmtId="0" fontId="25" fillId="0" borderId="0" xfId="0" applyFont="1" applyBorder="1" applyAlignment="1" applyProtection="1">
      <alignment horizontal="center" vertical="center"/>
      <protection locked="0"/>
    </xf>
    <xf numFmtId="0" fontId="25" fillId="0" borderId="5" xfId="0" applyFont="1" applyBorder="1" applyAlignment="1" applyProtection="1">
      <alignment horizontal="center" vertical="center"/>
      <protection locked="0"/>
    </xf>
    <xf numFmtId="0" fontId="25" fillId="0" borderId="6" xfId="0" applyFont="1" applyBorder="1" applyAlignment="1" applyProtection="1">
      <alignment horizontal="center" vertical="center"/>
      <protection locked="0"/>
    </xf>
    <xf numFmtId="0" fontId="25" fillId="0" borderId="7" xfId="0" applyFont="1" applyBorder="1" applyAlignment="1" applyProtection="1">
      <alignment horizontal="center" vertical="center"/>
      <protection locked="0"/>
    </xf>
    <xf numFmtId="0" fontId="25" fillId="0" borderId="8" xfId="0" applyFont="1"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43" fontId="23" fillId="0" borderId="14" xfId="2" applyNumberFormat="1" applyFont="1" applyBorder="1" applyAlignment="1" applyProtection="1">
      <alignment horizontal="center" vertical="center"/>
      <protection locked="0"/>
    </xf>
    <xf numFmtId="9" fontId="23" fillId="0" borderId="15" xfId="2" applyFont="1" applyBorder="1" applyAlignment="1" applyProtection="1">
      <alignment horizontal="center" vertical="center"/>
      <protection locked="0"/>
    </xf>
    <xf numFmtId="9" fontId="23" fillId="0" borderId="9" xfId="2" applyFont="1" applyBorder="1" applyAlignment="1" applyProtection="1">
      <alignment horizontal="center" vertical="center"/>
      <protection locked="0"/>
    </xf>
    <xf numFmtId="0" fontId="0" fillId="0" borderId="4" xfId="0" applyBorder="1" applyAlignment="1" applyProtection="1">
      <alignment vertical="center"/>
      <protection locked="0"/>
    </xf>
    <xf numFmtId="0" fontId="0" fillId="0" borderId="0" xfId="0" applyBorder="1" applyAlignment="1" applyProtection="1">
      <alignment vertical="center"/>
      <protection locked="0"/>
    </xf>
    <xf numFmtId="0" fontId="0" fillId="0" borderId="5" xfId="0" applyBorder="1" applyAlignment="1" applyProtection="1">
      <alignment vertical="center"/>
      <protection locked="0"/>
    </xf>
    <xf numFmtId="0" fontId="0" fillId="0" borderId="4" xfId="0" applyBorder="1" applyProtection="1">
      <protection locked="0"/>
    </xf>
    <xf numFmtId="0" fontId="0" fillId="0" borderId="0" xfId="0" applyBorder="1" applyProtection="1">
      <protection locked="0"/>
    </xf>
    <xf numFmtId="0" fontId="0" fillId="0" borderId="5"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8" xfId="0" applyBorder="1" applyProtection="1">
      <protection locked="0"/>
    </xf>
    <xf numFmtId="0" fontId="14" fillId="0" borderId="0" xfId="0" applyFont="1" applyAlignment="1" applyProtection="1">
      <alignment horizontal="center"/>
      <protection locked="0"/>
    </xf>
    <xf numFmtId="0" fontId="0" fillId="0" borderId="2" xfId="0" applyBorder="1" applyAlignment="1" applyProtection="1">
      <alignment horizontal="left"/>
      <protection locked="0"/>
    </xf>
    <xf numFmtId="0" fontId="0" fillId="0" borderId="3" xfId="0" applyBorder="1" applyAlignment="1" applyProtection="1">
      <alignment horizontal="left"/>
      <protection locked="0"/>
    </xf>
    <xf numFmtId="0" fontId="2" fillId="0" borderId="16" xfId="0" applyFont="1" applyBorder="1" applyAlignment="1" applyProtection="1">
      <alignment horizontal="center" vertical="center" wrapText="1"/>
      <protection locked="0"/>
    </xf>
    <xf numFmtId="0" fontId="27" fillId="0" borderId="0" xfId="0" applyFont="1" applyBorder="1" applyAlignment="1" applyProtection="1">
      <alignment horizontal="left" vertical="center" wrapText="1"/>
      <protection locked="0"/>
    </xf>
    <xf numFmtId="0" fontId="27" fillId="0" borderId="5" xfId="0" applyFont="1" applyBorder="1" applyAlignment="1" applyProtection="1">
      <alignment horizontal="left" vertical="center" wrapText="1"/>
      <protection locked="0"/>
    </xf>
    <xf numFmtId="0" fontId="0" fillId="0" borderId="0" xfId="0" applyBorder="1" applyAlignment="1" applyProtection="1">
      <alignment horizontal="left"/>
      <protection locked="0"/>
    </xf>
    <xf numFmtId="0" fontId="0" fillId="0" borderId="5" xfId="0" applyBorder="1" applyAlignment="1" applyProtection="1">
      <alignment horizontal="left"/>
      <protection locked="0"/>
    </xf>
    <xf numFmtId="0" fontId="0" fillId="0" borderId="4" xfId="0" applyBorder="1" applyAlignment="1" applyProtection="1">
      <alignment horizontal="center" vertical="top"/>
      <protection locked="0"/>
    </xf>
    <xf numFmtId="0" fontId="0" fillId="0" borderId="0" xfId="0" applyBorder="1" applyAlignment="1" applyProtection="1">
      <alignment horizontal="center" vertical="top"/>
      <protection locked="0"/>
    </xf>
    <xf numFmtId="0" fontId="0" fillId="0" borderId="5" xfId="0" applyBorder="1" applyAlignment="1" applyProtection="1">
      <alignment horizontal="center" vertical="top"/>
      <protection locked="0"/>
    </xf>
    <xf numFmtId="0" fontId="0" fillId="0" borderId="6" xfId="0" applyBorder="1" applyAlignment="1" applyProtection="1">
      <alignment horizontal="center" vertical="top"/>
      <protection locked="0"/>
    </xf>
    <xf numFmtId="0" fontId="0" fillId="0" borderId="7" xfId="0" applyBorder="1" applyAlignment="1" applyProtection="1">
      <alignment horizontal="center" vertical="top"/>
      <protection locked="0"/>
    </xf>
    <xf numFmtId="0" fontId="0" fillId="0" borderId="8" xfId="0" applyBorder="1" applyAlignment="1" applyProtection="1">
      <alignment horizontal="center" vertical="top"/>
      <protection locked="0"/>
    </xf>
    <xf numFmtId="0" fontId="0" fillId="0" borderId="7" xfId="0" applyBorder="1" applyAlignment="1" applyProtection="1">
      <alignment horizontal="left"/>
      <protection locked="0"/>
    </xf>
    <xf numFmtId="0" fontId="0" fillId="0" borderId="8" xfId="0" applyBorder="1" applyAlignment="1" applyProtection="1">
      <alignment horizontal="left"/>
      <protection locked="0"/>
    </xf>
    <xf numFmtId="0" fontId="7" fillId="0" borderId="0" xfId="0" applyFont="1" applyBorder="1" applyAlignment="1" applyProtection="1">
      <alignment horizontal="left" vertical="center"/>
      <protection locked="0"/>
    </xf>
    <xf numFmtId="0" fontId="7" fillId="0" borderId="10" xfId="0" applyFont="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0" fillId="4" borderId="3"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4" borderId="8" xfId="0" applyFill="1" applyBorder="1" applyAlignment="1" applyProtection="1">
      <alignment horizontal="center" vertical="center"/>
      <protection locked="0"/>
    </xf>
    <xf numFmtId="0" fontId="0" fillId="3" borderId="10" xfId="0" applyFont="1" applyFill="1" applyBorder="1" applyAlignment="1" applyProtection="1">
      <alignment horizontal="center" vertical="center"/>
      <protection locked="0"/>
    </xf>
    <xf numFmtId="0" fontId="0" fillId="3" borderId="10" xfId="0" applyFill="1" applyBorder="1" applyAlignment="1"/>
    <xf numFmtId="0" fontId="0" fillId="5" borderId="10" xfId="0" applyFill="1" applyBorder="1" applyAlignment="1" applyProtection="1">
      <alignment horizontal="center" vertical="center"/>
      <protection locked="0"/>
    </xf>
    <xf numFmtId="0" fontId="0" fillId="5" borderId="10" xfId="0" applyFill="1" applyBorder="1" applyAlignment="1"/>
    <xf numFmtId="0" fontId="7" fillId="0" borderId="11" xfId="0" applyFont="1" applyBorder="1" applyAlignment="1" applyProtection="1">
      <alignment horizontal="center" wrapText="1"/>
      <protection locked="0"/>
    </xf>
    <xf numFmtId="0" fontId="7" fillId="0" borderId="12" xfId="0" applyFont="1" applyBorder="1" applyAlignment="1" applyProtection="1">
      <alignment horizontal="center" wrapText="1"/>
      <protection locked="0"/>
    </xf>
    <xf numFmtId="0" fontId="7" fillId="0" borderId="13" xfId="0" applyFont="1" applyBorder="1" applyAlignment="1" applyProtection="1">
      <alignment horizontal="center" wrapText="1"/>
      <protection locked="0"/>
    </xf>
    <xf numFmtId="43" fontId="0" fillId="0" borderId="10" xfId="0" applyNumberFormat="1" applyBorder="1" applyAlignment="1" applyProtection="1">
      <alignment horizontal="center" vertical="center"/>
      <protection locked="0"/>
    </xf>
    <xf numFmtId="43" fontId="7" fillId="0" borderId="10" xfId="0" applyNumberFormat="1" applyFont="1" applyBorder="1" applyAlignment="1" applyProtection="1">
      <alignment horizontal="center" vertical="center"/>
      <protection locked="0"/>
    </xf>
    <xf numFmtId="0" fontId="0" fillId="0" borderId="0"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4" xfId="0" applyBorder="1" applyAlignment="1" applyProtection="1">
      <alignment horizontal="center" vertical="center"/>
      <protection locked="0"/>
    </xf>
  </cellXfs>
  <cellStyles count="3">
    <cellStyle name="Milliers" xfId="1" builtinId="3"/>
    <cellStyle name="Normal" xfId="0" builtinId="0"/>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137160</xdr:colOff>
          <xdr:row>88</xdr:row>
          <xdr:rowOff>68580</xdr:rowOff>
        </xdr:from>
        <xdr:to>
          <xdr:col>3</xdr:col>
          <xdr:colOff>464820</xdr:colOff>
          <xdr:row>89</xdr:row>
          <xdr:rowOff>144780</xdr:rowOff>
        </xdr:to>
        <xdr:sp macro="" textlink="">
          <xdr:nvSpPr>
            <xdr:cNvPr id="1029" name="Check Box 5" hidden="1">
              <a:extLst>
                <a:ext uri="{63B3BB69-23CF-44E3-9099-C40C66FF867C}">
                  <a14:compatExt spid="_x0000_s10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297180</xdr:colOff>
          <xdr:row>88</xdr:row>
          <xdr:rowOff>76200</xdr:rowOff>
        </xdr:from>
        <xdr:to>
          <xdr:col>4</xdr:col>
          <xdr:colOff>632460</xdr:colOff>
          <xdr:row>89</xdr:row>
          <xdr:rowOff>152400</xdr:rowOff>
        </xdr:to>
        <xdr:sp macro="" textlink="">
          <xdr:nvSpPr>
            <xdr:cNvPr id="1030" name="Check Box 6" hidden="1">
              <a:extLst>
                <a:ext uri="{63B3BB69-23CF-44E3-9099-C40C66FF867C}">
                  <a14:compatExt spid="_x0000_s10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88</xdr:row>
          <xdr:rowOff>60960</xdr:rowOff>
        </xdr:from>
        <xdr:to>
          <xdr:col>6</xdr:col>
          <xdr:colOff>312420</xdr:colOff>
          <xdr:row>89</xdr:row>
          <xdr:rowOff>137160</xdr:rowOff>
        </xdr:to>
        <xdr:sp macro="" textlink="">
          <xdr:nvSpPr>
            <xdr:cNvPr id="1031" name="Check Box 7" hidden="1">
              <a:extLst>
                <a:ext uri="{63B3BB69-23CF-44E3-9099-C40C66FF867C}">
                  <a14:compatExt spid="_x0000_s10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449580</xdr:colOff>
          <xdr:row>88</xdr:row>
          <xdr:rowOff>45720</xdr:rowOff>
        </xdr:from>
        <xdr:to>
          <xdr:col>7</xdr:col>
          <xdr:colOff>655320</xdr:colOff>
          <xdr:row>89</xdr:row>
          <xdr:rowOff>121920</xdr:rowOff>
        </xdr:to>
        <xdr:sp macro="" textlink="">
          <xdr:nvSpPr>
            <xdr:cNvPr id="1035" name="Check Box 11" hidden="1">
              <a:extLst>
                <a:ext uri="{63B3BB69-23CF-44E3-9099-C40C66FF867C}">
                  <a14:compatExt spid="_x0000_s10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137160</xdr:colOff>
          <xdr:row>91</xdr:row>
          <xdr:rowOff>68580</xdr:rowOff>
        </xdr:from>
        <xdr:to>
          <xdr:col>3</xdr:col>
          <xdr:colOff>464820</xdr:colOff>
          <xdr:row>92</xdr:row>
          <xdr:rowOff>144780</xdr:rowOff>
        </xdr:to>
        <xdr:sp macro="" textlink="">
          <xdr:nvSpPr>
            <xdr:cNvPr id="1036" name="Check Box 12" hidden="1">
              <a:extLst>
                <a:ext uri="{63B3BB69-23CF-44E3-9099-C40C66FF867C}">
                  <a14:compatExt spid="_x0000_s10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297180</xdr:colOff>
          <xdr:row>91</xdr:row>
          <xdr:rowOff>76200</xdr:rowOff>
        </xdr:from>
        <xdr:to>
          <xdr:col>4</xdr:col>
          <xdr:colOff>632460</xdr:colOff>
          <xdr:row>92</xdr:row>
          <xdr:rowOff>152400</xdr:rowOff>
        </xdr:to>
        <xdr:sp macro="" textlink="">
          <xdr:nvSpPr>
            <xdr:cNvPr id="1037" name="Check Box 13" hidden="1">
              <a:extLst>
                <a:ext uri="{63B3BB69-23CF-44E3-9099-C40C66FF867C}">
                  <a14:compatExt spid="_x0000_s10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91</xdr:row>
          <xdr:rowOff>60960</xdr:rowOff>
        </xdr:from>
        <xdr:to>
          <xdr:col>6</xdr:col>
          <xdr:colOff>312420</xdr:colOff>
          <xdr:row>92</xdr:row>
          <xdr:rowOff>137160</xdr:rowOff>
        </xdr:to>
        <xdr:sp macro="" textlink="">
          <xdr:nvSpPr>
            <xdr:cNvPr id="1038" name="Check Box 14" hidden="1">
              <a:extLst>
                <a:ext uri="{63B3BB69-23CF-44E3-9099-C40C66FF867C}">
                  <a14:compatExt spid="_x0000_s10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449580</xdr:colOff>
          <xdr:row>91</xdr:row>
          <xdr:rowOff>45720</xdr:rowOff>
        </xdr:from>
        <xdr:to>
          <xdr:col>7</xdr:col>
          <xdr:colOff>655320</xdr:colOff>
          <xdr:row>92</xdr:row>
          <xdr:rowOff>121920</xdr:rowOff>
        </xdr:to>
        <xdr:sp macro="" textlink="">
          <xdr:nvSpPr>
            <xdr:cNvPr id="1039" name="Check Box 15" hidden="1">
              <a:extLst>
                <a:ext uri="{63B3BB69-23CF-44E3-9099-C40C66FF867C}">
                  <a14:compatExt spid="_x0000_s10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137160</xdr:colOff>
          <xdr:row>94</xdr:row>
          <xdr:rowOff>68580</xdr:rowOff>
        </xdr:from>
        <xdr:to>
          <xdr:col>3</xdr:col>
          <xdr:colOff>464820</xdr:colOff>
          <xdr:row>95</xdr:row>
          <xdr:rowOff>144780</xdr:rowOff>
        </xdr:to>
        <xdr:sp macro="" textlink="">
          <xdr:nvSpPr>
            <xdr:cNvPr id="1040" name="Check Box 16" hidden="1">
              <a:extLst>
                <a:ext uri="{63B3BB69-23CF-44E3-9099-C40C66FF867C}">
                  <a14:compatExt spid="_x0000_s10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297180</xdr:colOff>
          <xdr:row>94</xdr:row>
          <xdr:rowOff>76200</xdr:rowOff>
        </xdr:from>
        <xdr:to>
          <xdr:col>4</xdr:col>
          <xdr:colOff>632460</xdr:colOff>
          <xdr:row>95</xdr:row>
          <xdr:rowOff>152400</xdr:rowOff>
        </xdr:to>
        <xdr:sp macro="" textlink="">
          <xdr:nvSpPr>
            <xdr:cNvPr id="1041" name="Check Box 17" hidden="1">
              <a:extLst>
                <a:ext uri="{63B3BB69-23CF-44E3-9099-C40C66FF867C}">
                  <a14:compatExt spid="_x0000_s10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94</xdr:row>
          <xdr:rowOff>60960</xdr:rowOff>
        </xdr:from>
        <xdr:to>
          <xdr:col>6</xdr:col>
          <xdr:colOff>312420</xdr:colOff>
          <xdr:row>95</xdr:row>
          <xdr:rowOff>137160</xdr:rowOff>
        </xdr:to>
        <xdr:sp macro="" textlink="">
          <xdr:nvSpPr>
            <xdr:cNvPr id="1042" name="Check Box 18" hidden="1">
              <a:extLst>
                <a:ext uri="{63B3BB69-23CF-44E3-9099-C40C66FF867C}">
                  <a14:compatExt spid="_x0000_s10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449580</xdr:colOff>
          <xdr:row>94</xdr:row>
          <xdr:rowOff>45720</xdr:rowOff>
        </xdr:from>
        <xdr:to>
          <xdr:col>7</xdr:col>
          <xdr:colOff>655320</xdr:colOff>
          <xdr:row>95</xdr:row>
          <xdr:rowOff>121920</xdr:rowOff>
        </xdr:to>
        <xdr:sp macro="" textlink="">
          <xdr:nvSpPr>
            <xdr:cNvPr id="1043" name="Check Box 19" hidden="1">
              <a:extLst>
                <a:ext uri="{63B3BB69-23CF-44E3-9099-C40C66FF867C}">
                  <a14:compatExt spid="_x0000_s1043"/>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vmlDrawing" Target="../drawings/vmlDrawing1.v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drawing" Target="../drawings/drawing1.xml"/><Relationship Id="rId16" Type="http://schemas.openxmlformats.org/officeDocument/2006/relationships/ctrlProp" Target="../ctrlProps/ctrlProp12.xml"/><Relationship Id="rId1" Type="http://schemas.openxmlformats.org/officeDocument/2006/relationships/printerSettings" Target="../printerSettings/printerSettings1.bin"/><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2.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
  <dimension ref="A2:P104"/>
  <sheetViews>
    <sheetView showGridLines="0" tabSelected="1" zoomScaleNormal="100" zoomScalePageLayoutView="80" workbookViewId="0">
      <selection activeCell="C49" sqref="C49:H49"/>
    </sheetView>
  </sheetViews>
  <sheetFormatPr baseColWidth="10" defaultColWidth="11.44140625" defaultRowHeight="14.4" x14ac:dyDescent="0.3"/>
  <cols>
    <col min="1" max="6" width="11.44140625" style="1"/>
    <col min="7" max="7" width="9.6640625" style="1" customWidth="1"/>
    <col min="8" max="8" width="11.109375" style="1" customWidth="1"/>
    <col min="9" max="9" width="11.44140625" style="1"/>
    <col min="10" max="10" width="8.88671875" style="1" customWidth="1"/>
    <col min="11" max="13" width="11.44140625" style="1"/>
    <col min="14" max="14" width="13.44140625" style="1" customWidth="1"/>
    <col min="15" max="15" width="11.44140625" style="1" customWidth="1"/>
    <col min="16" max="16" width="9.6640625" style="1" customWidth="1"/>
    <col min="17" max="16384" width="11.44140625" style="1"/>
  </cols>
  <sheetData>
    <row r="2" spans="1:16" ht="15.75" thickBot="1" x14ac:dyDescent="0.3"/>
    <row r="3" spans="1:16" ht="15" customHeight="1" thickTop="1" thickBot="1" x14ac:dyDescent="0.3">
      <c r="A3" s="139" t="s">
        <v>58</v>
      </c>
      <c r="B3" s="139"/>
      <c r="C3" s="139"/>
      <c r="D3" s="139"/>
      <c r="E3" s="139"/>
      <c r="F3" s="139"/>
      <c r="G3" s="139"/>
      <c r="H3" s="139"/>
    </row>
    <row r="4" spans="1:16" ht="21.75" customHeight="1" thickTop="1" x14ac:dyDescent="0.45">
      <c r="A4" s="3"/>
      <c r="B4" s="2"/>
      <c r="C4" s="2"/>
      <c r="E4" s="2"/>
      <c r="F4" s="3"/>
      <c r="G4" s="2"/>
      <c r="H4" s="4"/>
      <c r="I4" s="91" t="s">
        <v>38</v>
      </c>
      <c r="J4" s="92"/>
      <c r="K4" s="92"/>
      <c r="L4" s="92"/>
      <c r="M4" s="92"/>
      <c r="N4" s="92"/>
      <c r="O4" s="92"/>
      <c r="P4" s="93"/>
    </row>
    <row r="5" spans="1:16" ht="15.6" x14ac:dyDescent="0.3">
      <c r="A5" s="62" t="s">
        <v>59</v>
      </c>
      <c r="F5" s="61" t="s">
        <v>61</v>
      </c>
      <c r="H5" s="1">
        <v>2022</v>
      </c>
      <c r="I5" s="30"/>
      <c r="J5" s="31"/>
      <c r="K5" s="31"/>
      <c r="L5" s="31"/>
      <c r="M5" s="31"/>
      <c r="N5" s="31"/>
      <c r="O5" s="31"/>
      <c r="P5" s="32"/>
    </row>
    <row r="6" spans="1:16" ht="18.75" customHeight="1" x14ac:dyDescent="0.3">
      <c r="A6" s="11" t="s">
        <v>1</v>
      </c>
      <c r="B6" s="12"/>
      <c r="C6" s="13" t="s">
        <v>0</v>
      </c>
      <c r="D6" s="137" t="s">
        <v>75</v>
      </c>
      <c r="E6" s="137"/>
      <c r="F6" s="137"/>
      <c r="G6" s="137"/>
      <c r="H6" s="138"/>
      <c r="I6" s="127" t="s">
        <v>21</v>
      </c>
      <c r="J6" s="128"/>
      <c r="K6" s="128"/>
      <c r="L6" s="128"/>
      <c r="M6" s="128"/>
      <c r="N6" s="128"/>
      <c r="O6" s="128"/>
      <c r="P6" s="129"/>
    </row>
    <row r="7" spans="1:16" ht="18" x14ac:dyDescent="0.3">
      <c r="A7" s="14" t="s">
        <v>2</v>
      </c>
      <c r="B7" s="28"/>
      <c r="C7" s="15" t="s">
        <v>0</v>
      </c>
      <c r="D7" s="142" t="s">
        <v>76</v>
      </c>
      <c r="E7" s="142"/>
      <c r="F7" s="142"/>
      <c r="G7" s="142"/>
      <c r="H7" s="143"/>
      <c r="I7" s="42"/>
      <c r="J7" s="40"/>
      <c r="K7" s="40"/>
      <c r="L7" s="40"/>
      <c r="M7" s="40"/>
      <c r="N7" s="40"/>
      <c r="O7" s="40"/>
      <c r="P7" s="41"/>
    </row>
    <row r="8" spans="1:16" ht="18.75" customHeight="1" x14ac:dyDescent="0.3">
      <c r="A8" s="14" t="s">
        <v>32</v>
      </c>
      <c r="B8" s="28"/>
      <c r="C8" s="28"/>
      <c r="D8" s="142" t="s">
        <v>65</v>
      </c>
      <c r="E8" s="142"/>
      <c r="F8" s="142"/>
      <c r="G8" s="142"/>
      <c r="H8" s="143"/>
      <c r="I8" s="42"/>
      <c r="J8" s="40"/>
      <c r="K8" s="40"/>
      <c r="L8" s="40"/>
      <c r="M8" s="40"/>
      <c r="N8" s="40"/>
      <c r="O8" s="40"/>
      <c r="P8" s="41"/>
    </row>
    <row r="9" spans="1:16" ht="18" x14ac:dyDescent="0.35">
      <c r="A9" s="16" t="s">
        <v>3</v>
      </c>
      <c r="B9" s="29"/>
      <c r="C9" s="17" t="s">
        <v>0</v>
      </c>
      <c r="D9" s="150" t="s">
        <v>64</v>
      </c>
      <c r="E9" s="150"/>
      <c r="F9" s="150"/>
      <c r="G9" s="150"/>
      <c r="H9" s="151"/>
      <c r="I9" s="130"/>
      <c r="J9" s="131"/>
      <c r="K9" s="131"/>
      <c r="L9" s="131"/>
      <c r="M9" s="131"/>
      <c r="N9" s="131"/>
      <c r="O9" s="131"/>
      <c r="P9" s="132"/>
    </row>
    <row r="10" spans="1:16" ht="20.25" customHeight="1" x14ac:dyDescent="0.25">
      <c r="I10" s="130" t="s">
        <v>22</v>
      </c>
      <c r="J10" s="131"/>
      <c r="K10" s="131"/>
      <c r="L10" s="131"/>
      <c r="M10" s="131"/>
      <c r="N10" s="131"/>
      <c r="O10" s="131"/>
      <c r="P10" s="132"/>
    </row>
    <row r="11" spans="1:16" ht="18.75" customHeight="1" x14ac:dyDescent="0.4">
      <c r="A11" s="91" t="s">
        <v>5</v>
      </c>
      <c r="B11" s="92"/>
      <c r="C11" s="92"/>
      <c r="D11" s="92"/>
      <c r="E11" s="92"/>
      <c r="F11" s="92"/>
      <c r="G11" s="92"/>
      <c r="H11" s="93"/>
      <c r="I11" s="34"/>
      <c r="J11" s="35"/>
      <c r="K11" s="35"/>
      <c r="L11" s="35"/>
      <c r="M11" s="35"/>
      <c r="N11" s="35"/>
      <c r="O11" s="35"/>
      <c r="P11" s="36"/>
    </row>
    <row r="12" spans="1:16" ht="19.5" customHeight="1" x14ac:dyDescent="0.3">
      <c r="A12" s="144" t="s">
        <v>4</v>
      </c>
      <c r="B12" s="145"/>
      <c r="C12" s="145"/>
      <c r="D12" s="145"/>
      <c r="E12" s="145"/>
      <c r="F12" s="145"/>
      <c r="G12" s="145"/>
      <c r="H12" s="146"/>
      <c r="I12" s="42"/>
      <c r="J12" s="40"/>
      <c r="K12" s="40"/>
      <c r="L12" s="40"/>
      <c r="M12" s="40"/>
      <c r="N12" s="40"/>
      <c r="O12" s="40"/>
      <c r="P12" s="41"/>
    </row>
    <row r="13" spans="1:16" ht="16.5" customHeight="1" x14ac:dyDescent="0.3">
      <c r="A13" s="144"/>
      <c r="B13" s="145"/>
      <c r="C13" s="145"/>
      <c r="D13" s="145"/>
      <c r="E13" s="145"/>
      <c r="F13" s="145"/>
      <c r="G13" s="145"/>
      <c r="H13" s="146"/>
      <c r="I13" s="42"/>
      <c r="J13" s="40"/>
      <c r="K13" s="40"/>
      <c r="L13" s="40"/>
      <c r="M13" s="40"/>
      <c r="N13" s="40"/>
      <c r="O13" s="40"/>
      <c r="P13" s="41"/>
    </row>
    <row r="14" spans="1:16" ht="15.75" customHeight="1" x14ac:dyDescent="0.3">
      <c r="A14" s="147"/>
      <c r="B14" s="148"/>
      <c r="C14" s="148"/>
      <c r="D14" s="148"/>
      <c r="E14" s="148"/>
      <c r="F14" s="148"/>
      <c r="G14" s="148"/>
      <c r="H14" s="149"/>
      <c r="I14" s="130"/>
      <c r="J14" s="131"/>
      <c r="K14" s="131"/>
      <c r="L14" s="131"/>
      <c r="M14" s="131"/>
      <c r="N14" s="131"/>
      <c r="O14" s="131"/>
      <c r="P14" s="132"/>
    </row>
    <row r="15" spans="1:16" ht="24" customHeight="1" x14ac:dyDescent="0.25">
      <c r="I15" s="130" t="s">
        <v>23</v>
      </c>
      <c r="J15" s="131"/>
      <c r="K15" s="131"/>
      <c r="L15" s="131"/>
      <c r="M15" s="131"/>
      <c r="N15" s="131"/>
      <c r="O15" s="131"/>
      <c r="P15" s="132"/>
    </row>
    <row r="16" spans="1:16" ht="21" x14ac:dyDescent="0.4">
      <c r="A16" s="91" t="s">
        <v>6</v>
      </c>
      <c r="B16" s="92"/>
      <c r="C16" s="92"/>
      <c r="D16" s="92"/>
      <c r="E16" s="92"/>
      <c r="F16" s="92"/>
      <c r="G16" s="92"/>
      <c r="H16" s="93"/>
      <c r="I16" s="42"/>
      <c r="J16" s="40"/>
      <c r="K16" s="40"/>
      <c r="L16" s="40"/>
      <c r="M16" s="40"/>
      <c r="N16" s="40"/>
      <c r="O16" s="40"/>
      <c r="P16" s="41"/>
    </row>
    <row r="17" spans="1:16" ht="17.25" customHeight="1" x14ac:dyDescent="0.3">
      <c r="A17" s="83" t="s">
        <v>7</v>
      </c>
      <c r="B17" s="86" t="s">
        <v>62</v>
      </c>
      <c r="C17" s="86"/>
      <c r="D17" s="86"/>
      <c r="E17" s="86"/>
      <c r="F17" s="86"/>
      <c r="G17" s="86"/>
      <c r="H17" s="87"/>
      <c r="I17" s="42"/>
      <c r="J17" s="40"/>
      <c r="K17" s="40"/>
      <c r="L17" s="40"/>
      <c r="M17" s="40"/>
      <c r="N17" s="40"/>
      <c r="O17" s="40"/>
      <c r="P17" s="41"/>
    </row>
    <row r="18" spans="1:16" x14ac:dyDescent="0.3">
      <c r="A18" s="84"/>
      <c r="B18" s="88"/>
      <c r="C18" s="88"/>
      <c r="D18" s="88"/>
      <c r="E18" s="88"/>
      <c r="F18" s="88"/>
      <c r="G18" s="88"/>
      <c r="H18" s="89"/>
      <c r="I18" s="30"/>
      <c r="J18" s="31"/>
      <c r="K18" s="31"/>
      <c r="L18" s="31"/>
      <c r="M18" s="31"/>
      <c r="N18" s="31"/>
      <c r="O18" s="31"/>
      <c r="P18" s="32"/>
    </row>
    <row r="19" spans="1:16" ht="37.799999999999997" customHeight="1" x14ac:dyDescent="0.3">
      <c r="A19" s="75" t="s">
        <v>46</v>
      </c>
      <c r="B19" s="76"/>
      <c r="C19" s="140" t="s">
        <v>78</v>
      </c>
      <c r="D19" s="140"/>
      <c r="E19" s="140"/>
      <c r="F19" s="140"/>
      <c r="G19" s="140"/>
      <c r="H19" s="141"/>
      <c r="I19" s="133"/>
      <c r="J19" s="134"/>
      <c r="K19" s="134"/>
      <c r="L19" s="134"/>
      <c r="M19" s="134"/>
      <c r="N19" s="134"/>
      <c r="O19" s="134"/>
      <c r="P19" s="135"/>
    </row>
    <row r="20" spans="1:16" ht="24" customHeight="1" x14ac:dyDescent="0.3">
      <c r="A20" s="75" t="s">
        <v>48</v>
      </c>
      <c r="B20" s="76"/>
      <c r="C20" s="77" t="s">
        <v>77</v>
      </c>
      <c r="D20" s="77"/>
      <c r="E20" s="77"/>
      <c r="F20" s="77"/>
      <c r="G20" s="77"/>
      <c r="H20" s="78"/>
      <c r="I20" s="31"/>
      <c r="J20" s="31"/>
      <c r="K20" s="31"/>
      <c r="L20" s="31"/>
      <c r="M20" s="31"/>
      <c r="N20" s="31"/>
      <c r="O20" s="31"/>
      <c r="P20" s="31"/>
    </row>
    <row r="21" spans="1:16" ht="18.75" customHeight="1" x14ac:dyDescent="0.3">
      <c r="A21" s="18" t="s">
        <v>8</v>
      </c>
      <c r="B21" s="63">
        <v>0.3</v>
      </c>
      <c r="C21" s="40"/>
      <c r="D21" s="40"/>
      <c r="E21" s="40"/>
      <c r="F21" s="40"/>
      <c r="G21" s="40"/>
      <c r="H21" s="41"/>
    </row>
    <row r="22" spans="1:16" ht="5.25" customHeight="1" x14ac:dyDescent="0.3">
      <c r="A22" s="38"/>
      <c r="B22" s="47"/>
      <c r="C22" s="44"/>
      <c r="D22" s="44"/>
      <c r="E22" s="44"/>
      <c r="F22" s="44"/>
      <c r="G22" s="44"/>
      <c r="H22" s="45"/>
    </row>
    <row r="23" spans="1:16" ht="15" customHeight="1" x14ac:dyDescent="0.45">
      <c r="A23" s="83" t="s">
        <v>9</v>
      </c>
      <c r="B23" s="86" t="s">
        <v>66</v>
      </c>
      <c r="C23" s="86"/>
      <c r="D23" s="86"/>
      <c r="E23" s="86"/>
      <c r="F23" s="86"/>
      <c r="G23" s="86"/>
      <c r="H23" s="87"/>
      <c r="I23" s="136" t="s">
        <v>24</v>
      </c>
      <c r="J23" s="136"/>
      <c r="K23" s="136"/>
      <c r="L23" s="136"/>
      <c r="M23" s="136"/>
      <c r="N23" s="136"/>
      <c r="O23" s="136"/>
    </row>
    <row r="24" spans="1:16" ht="15" customHeight="1" x14ac:dyDescent="0.3">
      <c r="A24" s="84"/>
      <c r="B24" s="88"/>
      <c r="C24" s="88"/>
      <c r="D24" s="88"/>
      <c r="E24" s="88"/>
      <c r="F24" s="88"/>
      <c r="G24" s="88"/>
      <c r="H24" s="89"/>
      <c r="I24" s="21" t="s">
        <v>25</v>
      </c>
      <c r="K24" s="81" t="s">
        <v>57</v>
      </c>
      <c r="L24" s="81"/>
      <c r="M24" s="81"/>
      <c r="P24" s="22" t="s">
        <v>26</v>
      </c>
    </row>
    <row r="25" spans="1:16" ht="42.6" customHeight="1" x14ac:dyDescent="0.3">
      <c r="A25" s="75" t="s">
        <v>46</v>
      </c>
      <c r="B25" s="76"/>
      <c r="C25" s="140" t="s">
        <v>79</v>
      </c>
      <c r="D25" s="140"/>
      <c r="E25" s="140"/>
      <c r="F25" s="140"/>
      <c r="G25" s="140"/>
      <c r="H25" s="141"/>
      <c r="I25" s="21"/>
      <c r="K25" s="46"/>
      <c r="L25" s="46"/>
      <c r="M25" s="46"/>
      <c r="P25" s="22"/>
    </row>
    <row r="26" spans="1:16" ht="24" customHeight="1" x14ac:dyDescent="0.3">
      <c r="A26" s="75" t="s">
        <v>47</v>
      </c>
      <c r="B26" s="76"/>
      <c r="C26" s="140" t="s">
        <v>80</v>
      </c>
      <c r="D26" s="140"/>
      <c r="E26" s="140"/>
      <c r="F26" s="140"/>
      <c r="G26" s="140"/>
      <c r="H26" s="141"/>
    </row>
    <row r="27" spans="1:16" ht="15.75" customHeight="1" x14ac:dyDescent="0.3">
      <c r="A27" s="18" t="s">
        <v>8</v>
      </c>
      <c r="B27" s="64">
        <v>0.35</v>
      </c>
      <c r="C27" s="40"/>
      <c r="D27" s="40"/>
      <c r="E27" s="40"/>
      <c r="F27" s="40"/>
      <c r="G27" s="40"/>
      <c r="H27" s="41"/>
    </row>
    <row r="28" spans="1:16" ht="6" customHeight="1" x14ac:dyDescent="0.3">
      <c r="A28" s="38"/>
      <c r="B28" s="48"/>
      <c r="C28" s="44"/>
      <c r="D28" s="44"/>
      <c r="E28" s="44"/>
      <c r="F28" s="44"/>
      <c r="G28" s="44"/>
      <c r="H28" s="45"/>
    </row>
    <row r="29" spans="1:16" ht="18.600000000000001" customHeight="1" x14ac:dyDescent="0.3">
      <c r="A29" s="83" t="s">
        <v>10</v>
      </c>
      <c r="B29" s="86" t="s">
        <v>67</v>
      </c>
      <c r="C29" s="86"/>
      <c r="D29" s="86"/>
      <c r="E29" s="86"/>
      <c r="F29" s="86"/>
      <c r="G29" s="86"/>
      <c r="H29" s="87"/>
    </row>
    <row r="30" spans="1:16" ht="15.6" customHeight="1" x14ac:dyDescent="0.3">
      <c r="A30" s="84"/>
      <c r="B30" s="88"/>
      <c r="C30" s="88"/>
      <c r="D30" s="88"/>
      <c r="E30" s="88"/>
      <c r="F30" s="88"/>
      <c r="G30" s="88"/>
      <c r="H30" s="89"/>
    </row>
    <row r="31" spans="1:16" ht="37.200000000000003" customHeight="1" x14ac:dyDescent="0.3">
      <c r="A31" s="75" t="s">
        <v>68</v>
      </c>
      <c r="B31" s="76"/>
      <c r="C31" s="140" t="s">
        <v>81</v>
      </c>
      <c r="D31" s="140"/>
      <c r="E31" s="140"/>
      <c r="F31" s="140"/>
      <c r="G31" s="140"/>
      <c r="H31" s="141"/>
    </row>
    <row r="32" spans="1:16" ht="16.2" customHeight="1" x14ac:dyDescent="0.3">
      <c r="A32" s="69"/>
      <c r="B32" s="70"/>
      <c r="C32" s="77" t="s">
        <v>82</v>
      </c>
      <c r="D32" s="77"/>
      <c r="E32" s="77"/>
      <c r="F32" s="77"/>
      <c r="G32" s="77"/>
      <c r="H32" s="78"/>
    </row>
    <row r="33" spans="1:16" ht="16.2" customHeight="1" x14ac:dyDescent="0.3">
      <c r="A33" s="69"/>
      <c r="B33" s="70"/>
      <c r="C33" s="77" t="s">
        <v>83</v>
      </c>
      <c r="D33" s="77"/>
      <c r="E33" s="77"/>
      <c r="F33" s="77"/>
      <c r="G33" s="77"/>
      <c r="H33" s="78"/>
    </row>
    <row r="34" spans="1:16" ht="16.2" customHeight="1" x14ac:dyDescent="0.3">
      <c r="A34" s="69"/>
      <c r="B34" s="70"/>
      <c r="C34" s="71"/>
      <c r="D34" s="71"/>
      <c r="E34" s="71"/>
      <c r="F34" s="71"/>
      <c r="G34" s="71"/>
      <c r="H34" s="72"/>
    </row>
    <row r="35" spans="1:16" ht="28.2" customHeight="1" x14ac:dyDescent="0.3">
      <c r="A35" s="75" t="s">
        <v>47</v>
      </c>
      <c r="B35" s="76"/>
      <c r="C35" s="140" t="s">
        <v>84</v>
      </c>
      <c r="D35" s="140"/>
      <c r="E35" s="140"/>
      <c r="F35" s="140"/>
      <c r="G35" s="140"/>
      <c r="H35" s="141"/>
    </row>
    <row r="36" spans="1:16" ht="30.6" customHeight="1" x14ac:dyDescent="0.3">
      <c r="A36" s="69"/>
      <c r="B36" s="70"/>
      <c r="C36" s="79" t="s">
        <v>85</v>
      </c>
      <c r="D36" s="79"/>
      <c r="E36" s="79"/>
      <c r="F36" s="79"/>
      <c r="G36" s="79"/>
      <c r="H36" s="80"/>
    </row>
    <row r="37" spans="1:16" ht="16.2" customHeight="1" x14ac:dyDescent="0.3">
      <c r="A37" s="69"/>
      <c r="B37" s="70"/>
      <c r="C37" s="71" t="s">
        <v>86</v>
      </c>
      <c r="D37" s="71"/>
      <c r="E37" s="71"/>
      <c r="F37" s="71"/>
      <c r="G37" s="71"/>
      <c r="H37" s="72"/>
    </row>
    <row r="38" spans="1:16" ht="28.8" customHeight="1" x14ac:dyDescent="0.3">
      <c r="A38" s="18" t="s">
        <v>8</v>
      </c>
      <c r="B38" s="65">
        <v>0.2</v>
      </c>
      <c r="C38" s="73"/>
      <c r="D38" s="73"/>
      <c r="E38" s="73"/>
      <c r="F38" s="73"/>
      <c r="G38" s="73"/>
      <c r="H38" s="74"/>
    </row>
    <row r="39" spans="1:16" ht="20.25" customHeight="1" x14ac:dyDescent="0.3">
      <c r="A39" s="83" t="s">
        <v>11</v>
      </c>
      <c r="B39" s="86" t="s">
        <v>63</v>
      </c>
      <c r="C39" s="86"/>
      <c r="D39" s="86"/>
      <c r="E39" s="86"/>
      <c r="F39" s="86"/>
      <c r="G39" s="86"/>
      <c r="H39" s="87"/>
    </row>
    <row r="40" spans="1:16" ht="20.25" customHeight="1" x14ac:dyDescent="0.3">
      <c r="A40" s="84"/>
      <c r="B40" s="88"/>
      <c r="C40" s="88"/>
      <c r="D40" s="88"/>
      <c r="E40" s="88"/>
      <c r="F40" s="88"/>
      <c r="G40" s="88"/>
      <c r="H40" s="89"/>
    </row>
    <row r="41" spans="1:16" ht="20.25" customHeight="1" x14ac:dyDescent="0.3">
      <c r="A41" s="75" t="s">
        <v>46</v>
      </c>
      <c r="B41" s="76"/>
      <c r="C41" s="77" t="s">
        <v>87</v>
      </c>
      <c r="D41" s="77"/>
      <c r="E41" s="77"/>
      <c r="F41" s="77"/>
      <c r="G41" s="77"/>
      <c r="H41" s="78"/>
    </row>
    <row r="42" spans="1:16" ht="22.5" customHeight="1" x14ac:dyDescent="0.3">
      <c r="A42" s="75" t="s">
        <v>47</v>
      </c>
      <c r="B42" s="76"/>
      <c r="C42" s="77" t="s">
        <v>69</v>
      </c>
      <c r="D42" s="77"/>
      <c r="E42" s="77"/>
      <c r="F42" s="77"/>
      <c r="G42" s="77"/>
      <c r="H42" s="78"/>
    </row>
    <row r="43" spans="1:16" ht="15" customHeight="1" x14ac:dyDescent="0.3">
      <c r="A43" s="18" t="s">
        <v>8</v>
      </c>
      <c r="B43" s="65">
        <v>0.1</v>
      </c>
      <c r="C43" s="40"/>
      <c r="D43" s="40"/>
      <c r="E43" s="40"/>
      <c r="F43" s="40"/>
      <c r="G43" s="40"/>
      <c r="H43" s="41"/>
    </row>
    <row r="44" spans="1:16" ht="7.5" customHeight="1" x14ac:dyDescent="0.3">
      <c r="A44" s="38"/>
      <c r="B44" s="39"/>
      <c r="C44" s="44"/>
      <c r="D44" s="44"/>
      <c r="E44" s="44"/>
      <c r="F44" s="44"/>
      <c r="G44" s="44"/>
      <c r="H44" s="45"/>
    </row>
    <row r="45" spans="1:16" ht="20.25" customHeight="1" x14ac:dyDescent="0.3">
      <c r="A45" s="83" t="s">
        <v>70</v>
      </c>
      <c r="B45" s="86" t="s">
        <v>72</v>
      </c>
      <c r="C45" s="86"/>
      <c r="D45" s="86"/>
      <c r="E45" s="86"/>
      <c r="F45" s="86"/>
      <c r="G45" s="86"/>
      <c r="H45" s="87"/>
      <c r="K45" s="85" t="s">
        <v>27</v>
      </c>
      <c r="L45" s="85"/>
      <c r="M45" s="85"/>
    </row>
    <row r="46" spans="1:16" ht="20.25" customHeight="1" x14ac:dyDescent="0.3">
      <c r="A46" s="84"/>
      <c r="B46" s="88"/>
      <c r="C46" s="88"/>
      <c r="D46" s="88"/>
      <c r="E46" s="88"/>
      <c r="F46" s="88"/>
      <c r="G46" s="88"/>
      <c r="H46" s="89"/>
      <c r="I46" s="82" t="s">
        <v>39</v>
      </c>
      <c r="J46" s="82"/>
      <c r="K46" s="82"/>
      <c r="L46" s="82"/>
      <c r="M46" s="82"/>
      <c r="N46" s="82"/>
      <c r="O46" s="82"/>
      <c r="P46" s="82"/>
    </row>
    <row r="47" spans="1:16" ht="18" customHeight="1" x14ac:dyDescent="0.3">
      <c r="A47" s="75" t="s">
        <v>46</v>
      </c>
      <c r="B47" s="76"/>
      <c r="C47" s="77" t="s">
        <v>88</v>
      </c>
      <c r="D47" s="77"/>
      <c r="E47" s="77"/>
      <c r="F47" s="77"/>
      <c r="G47" s="77"/>
      <c r="H47" s="78"/>
      <c r="I47" s="82"/>
      <c r="J47" s="82"/>
      <c r="K47" s="82"/>
      <c r="L47" s="82"/>
      <c r="M47" s="82"/>
      <c r="N47" s="82"/>
      <c r="O47" s="82"/>
      <c r="P47" s="82"/>
    </row>
    <row r="48" spans="1:16" ht="18" customHeight="1" x14ac:dyDescent="0.3">
      <c r="A48" s="69"/>
      <c r="B48" s="70"/>
      <c r="C48" s="71" t="s">
        <v>89</v>
      </c>
      <c r="D48" s="71"/>
      <c r="E48" s="71"/>
      <c r="F48" s="71"/>
      <c r="G48" s="71"/>
      <c r="H48" s="72"/>
      <c r="I48" s="82"/>
      <c r="J48" s="82"/>
      <c r="K48" s="82"/>
      <c r="L48" s="82"/>
      <c r="M48" s="82"/>
      <c r="N48" s="82"/>
      <c r="O48" s="82"/>
      <c r="P48" s="82"/>
    </row>
    <row r="49" spans="1:16" ht="18" customHeight="1" x14ac:dyDescent="0.3">
      <c r="A49" s="75" t="s">
        <v>47</v>
      </c>
      <c r="B49" s="76"/>
      <c r="C49" s="77" t="s">
        <v>73</v>
      </c>
      <c r="D49" s="77"/>
      <c r="E49" s="77"/>
      <c r="F49" s="77"/>
      <c r="G49" s="77"/>
      <c r="H49" s="78"/>
      <c r="I49" s="82"/>
      <c r="J49" s="82"/>
      <c r="K49" s="82"/>
      <c r="L49" s="82"/>
      <c r="M49" s="82"/>
      <c r="N49" s="82"/>
      <c r="O49" s="82"/>
      <c r="P49" s="82"/>
    </row>
    <row r="50" spans="1:16" ht="18" customHeight="1" x14ac:dyDescent="0.3">
      <c r="A50" s="69"/>
      <c r="B50" s="70"/>
      <c r="C50" s="71" t="s">
        <v>74</v>
      </c>
      <c r="D50" s="71"/>
      <c r="E50" s="71"/>
      <c r="F50" s="71"/>
      <c r="G50" s="71"/>
      <c r="H50" s="72"/>
      <c r="I50" s="82"/>
      <c r="J50" s="82"/>
      <c r="K50" s="82"/>
      <c r="L50" s="82"/>
      <c r="M50" s="82"/>
      <c r="N50" s="82"/>
      <c r="O50" s="82"/>
      <c r="P50" s="82"/>
    </row>
    <row r="51" spans="1:16" x14ac:dyDescent="0.3">
      <c r="A51" s="18" t="s">
        <v>8</v>
      </c>
      <c r="B51" s="65">
        <v>0.05</v>
      </c>
      <c r="C51" s="42"/>
      <c r="D51" s="40"/>
      <c r="E51" s="40"/>
      <c r="F51" s="40"/>
      <c r="G51" s="40"/>
      <c r="H51" s="41"/>
      <c r="I51" s="82"/>
      <c r="J51" s="82"/>
      <c r="K51" s="82"/>
      <c r="L51" s="82"/>
      <c r="M51" s="82"/>
      <c r="N51" s="82"/>
      <c r="O51" s="82"/>
      <c r="P51" s="82"/>
    </row>
    <row r="52" spans="1:16" ht="7.5" customHeight="1" x14ac:dyDescent="0.3">
      <c r="A52" s="38"/>
      <c r="B52" s="39"/>
      <c r="C52" s="44"/>
      <c r="D52" s="44"/>
      <c r="E52" s="44"/>
      <c r="F52" s="44"/>
      <c r="G52" s="44"/>
      <c r="H52" s="45"/>
      <c r="I52" s="82"/>
      <c r="J52" s="82"/>
      <c r="K52" s="82"/>
      <c r="L52" s="82"/>
      <c r="M52" s="82"/>
      <c r="N52" s="82"/>
      <c r="O52" s="82"/>
      <c r="P52" s="82"/>
    </row>
    <row r="53" spans="1:16" ht="18" customHeight="1" x14ac:dyDescent="0.3">
      <c r="A53" s="60" t="str">
        <f>IF(H53&lt;&gt;100%,"Le total de la pondération doit être égale à 100%.","")</f>
        <v/>
      </c>
      <c r="B53" s="39"/>
      <c r="C53" s="33"/>
      <c r="D53" s="33"/>
      <c r="E53" s="33"/>
      <c r="F53" s="33"/>
      <c r="G53" s="17" t="s">
        <v>31</v>
      </c>
      <c r="H53" s="66">
        <f>+B21+B27+B38+B43+B51</f>
        <v>0.99999999999999989</v>
      </c>
      <c r="I53" s="82"/>
      <c r="J53" s="82"/>
      <c r="K53" s="82"/>
      <c r="L53" s="82"/>
      <c r="M53" s="82"/>
      <c r="N53" s="82"/>
      <c r="O53" s="82"/>
      <c r="P53" s="82"/>
    </row>
    <row r="54" spans="1:16" x14ac:dyDescent="0.3">
      <c r="A54" s="58"/>
      <c r="B54" s="59"/>
      <c r="C54" s="12"/>
      <c r="D54" s="12"/>
      <c r="E54" s="12"/>
      <c r="F54" s="12"/>
      <c r="G54" s="13"/>
      <c r="H54" s="50"/>
    </row>
    <row r="55" spans="1:16" ht="15" x14ac:dyDescent="0.3">
      <c r="A55" s="152" t="s">
        <v>16</v>
      </c>
      <c r="B55" s="152"/>
      <c r="C55" s="152"/>
      <c r="D55" s="152"/>
      <c r="E55" s="152"/>
      <c r="F55" s="152"/>
      <c r="G55" s="152"/>
      <c r="H55" s="50"/>
      <c r="I55" s="44"/>
      <c r="J55" s="44"/>
    </row>
    <row r="56" spans="1:16" ht="15" x14ac:dyDescent="0.3">
      <c r="A56" s="152" t="s">
        <v>17</v>
      </c>
      <c r="B56" s="152"/>
      <c r="C56" s="152"/>
      <c r="D56" s="152"/>
      <c r="E56" s="152"/>
      <c r="F56" s="152"/>
      <c r="G56" s="152"/>
      <c r="H56" s="50"/>
      <c r="I56" s="90" t="s">
        <v>28</v>
      </c>
      <c r="J56" s="90"/>
      <c r="K56" s="90"/>
      <c r="L56" s="90"/>
      <c r="M56" s="90"/>
      <c r="N56" s="90"/>
      <c r="O56" s="90"/>
    </row>
    <row r="57" spans="1:16" x14ac:dyDescent="0.3">
      <c r="A57" s="49"/>
      <c r="B57" s="37"/>
      <c r="C57" s="40"/>
      <c r="D57" s="40"/>
      <c r="E57" s="40"/>
      <c r="F57" s="40"/>
      <c r="G57" s="15"/>
      <c r="H57" s="50"/>
    </row>
    <row r="59" spans="1:16" ht="19.8" x14ac:dyDescent="0.45">
      <c r="A59" s="91" t="s">
        <v>12</v>
      </c>
      <c r="B59" s="92"/>
      <c r="C59" s="92"/>
      <c r="D59" s="92"/>
      <c r="E59" s="92"/>
      <c r="F59" s="92"/>
      <c r="G59" s="92"/>
      <c r="H59" s="93"/>
    </row>
    <row r="60" spans="1:16" ht="17.25" customHeight="1" x14ac:dyDescent="0.3">
      <c r="A60" s="5" t="s">
        <v>13</v>
      </c>
      <c r="B60" s="26">
        <f>(B21*H60)*100</f>
        <v>30</v>
      </c>
      <c r="C60" s="28"/>
      <c r="D60" s="28"/>
      <c r="E60" s="28"/>
      <c r="G60" s="19" t="s">
        <v>14</v>
      </c>
      <c r="H60" s="67">
        <v>1</v>
      </c>
    </row>
    <row r="61" spans="1:16" ht="17.25" customHeight="1" x14ac:dyDescent="0.3">
      <c r="A61" s="5"/>
      <c r="B61" s="6"/>
      <c r="C61" s="28"/>
      <c r="D61" s="28"/>
      <c r="E61" s="28"/>
      <c r="G61" s="7"/>
      <c r="H61" s="20"/>
    </row>
    <row r="62" spans="1:16" ht="17.25" customHeight="1" x14ac:dyDescent="0.3">
      <c r="A62" s="5" t="s">
        <v>18</v>
      </c>
      <c r="B62" s="26">
        <f>B27*H62*100</f>
        <v>35</v>
      </c>
      <c r="C62" s="28"/>
      <c r="D62" s="28"/>
      <c r="E62" s="28"/>
      <c r="G62" s="19" t="s">
        <v>14</v>
      </c>
      <c r="H62" s="68">
        <v>1</v>
      </c>
    </row>
    <row r="63" spans="1:16" ht="17.25" customHeight="1" x14ac:dyDescent="0.3">
      <c r="A63" s="5"/>
      <c r="B63" s="6"/>
      <c r="C63" s="28"/>
      <c r="D63" s="28"/>
      <c r="E63" s="28"/>
      <c r="G63" s="7"/>
      <c r="H63" s="20"/>
    </row>
    <row r="64" spans="1:16" ht="17.25" customHeight="1" x14ac:dyDescent="0.3">
      <c r="A64" s="5" t="s">
        <v>19</v>
      </c>
      <c r="B64" s="26">
        <f>B38*H64*100</f>
        <v>20</v>
      </c>
      <c r="C64" s="28"/>
      <c r="D64" s="28"/>
      <c r="E64" s="28"/>
      <c r="G64" s="19" t="s">
        <v>14</v>
      </c>
      <c r="H64" s="68">
        <v>1</v>
      </c>
    </row>
    <row r="65" spans="1:8" ht="17.399999999999999" customHeight="1" x14ac:dyDescent="0.3">
      <c r="A65" s="5"/>
      <c r="B65" s="6"/>
      <c r="C65" s="28"/>
      <c r="D65" s="28"/>
      <c r="E65" s="28"/>
      <c r="G65" s="7"/>
      <c r="H65" s="20"/>
    </row>
    <row r="66" spans="1:8" ht="17.25" customHeight="1" x14ac:dyDescent="0.3">
      <c r="A66" s="5" t="s">
        <v>20</v>
      </c>
      <c r="B66" s="26">
        <f>B43*H66*100</f>
        <v>10</v>
      </c>
      <c r="C66" s="28"/>
      <c r="D66" s="28"/>
      <c r="E66" s="28"/>
      <c r="F66" s="28"/>
      <c r="G66" s="19" t="s">
        <v>14</v>
      </c>
      <c r="H66" s="68">
        <v>1</v>
      </c>
    </row>
    <row r="67" spans="1:8" ht="18.75" customHeight="1" x14ac:dyDescent="0.3">
      <c r="A67" s="5"/>
      <c r="B67" s="6"/>
      <c r="C67" s="28"/>
      <c r="D67" s="28"/>
      <c r="E67" s="28"/>
      <c r="F67" s="28"/>
      <c r="G67" s="7"/>
      <c r="H67" s="8"/>
    </row>
    <row r="68" spans="1:8" ht="17.25" customHeight="1" x14ac:dyDescent="0.3">
      <c r="A68" s="5" t="s">
        <v>71</v>
      </c>
      <c r="B68" s="26">
        <f>B51*H68*100</f>
        <v>5</v>
      </c>
      <c r="C68" s="73"/>
      <c r="D68" s="73"/>
      <c r="E68" s="73"/>
      <c r="F68" s="73"/>
      <c r="G68" s="19" t="s">
        <v>14</v>
      </c>
      <c r="H68" s="68">
        <v>1</v>
      </c>
    </row>
    <row r="69" spans="1:8" ht="13.5" customHeight="1" x14ac:dyDescent="0.35">
      <c r="A69" s="23" t="s">
        <v>30</v>
      </c>
      <c r="B69" s="29"/>
      <c r="C69" s="27">
        <f>SUM(B60,B62,B64,B66,B68)/2</f>
        <v>50</v>
      </c>
      <c r="D69" s="29"/>
      <c r="E69" s="29"/>
      <c r="F69" s="29"/>
      <c r="G69" s="24"/>
      <c r="H69" s="25"/>
    </row>
    <row r="70" spans="1:8" ht="12" customHeight="1" x14ac:dyDescent="0.3">
      <c r="A70" s="51" t="s">
        <v>15</v>
      </c>
      <c r="B70" s="51"/>
      <c r="C70" s="51"/>
    </row>
    <row r="71" spans="1:8" ht="12" customHeight="1" x14ac:dyDescent="0.3">
      <c r="A71" s="40"/>
      <c r="B71" s="40"/>
    </row>
    <row r="72" spans="1:8" ht="18.600000000000001" x14ac:dyDescent="0.3">
      <c r="A72" s="95" t="s">
        <v>40</v>
      </c>
      <c r="B72" s="96"/>
      <c r="C72" s="96"/>
      <c r="D72" s="96"/>
      <c r="E72" s="96"/>
      <c r="F72" s="96"/>
      <c r="G72" s="96"/>
      <c r="H72" s="97"/>
    </row>
    <row r="73" spans="1:8" ht="9" customHeight="1" x14ac:dyDescent="0.3">
      <c r="A73" s="5"/>
      <c r="B73" s="6"/>
      <c r="C73" s="28"/>
      <c r="D73" s="28"/>
      <c r="E73" s="28"/>
      <c r="G73" s="7"/>
      <c r="H73" s="8"/>
    </row>
    <row r="74" spans="1:8" x14ac:dyDescent="0.3">
      <c r="A74" s="98" t="s">
        <v>33</v>
      </c>
      <c r="B74" s="99"/>
      <c r="C74" s="98" t="s">
        <v>34</v>
      </c>
      <c r="D74" s="99"/>
      <c r="E74" s="99"/>
      <c r="F74" s="100"/>
      <c r="G74" s="9" t="s">
        <v>35</v>
      </c>
      <c r="H74" s="10" t="s">
        <v>36</v>
      </c>
    </row>
    <row r="75" spans="1:8" ht="21.75" customHeight="1" x14ac:dyDescent="0.3">
      <c r="A75" s="103" t="s">
        <v>37</v>
      </c>
      <c r="B75" s="104"/>
      <c r="C75" s="162" t="s">
        <v>49</v>
      </c>
      <c r="D75" s="163"/>
      <c r="E75" s="163"/>
      <c r="F75" s="164"/>
      <c r="G75" s="165">
        <v>50</v>
      </c>
      <c r="H75" s="166">
        <f>C69</f>
        <v>50</v>
      </c>
    </row>
    <row r="76" spans="1:8" ht="21.75" customHeight="1" x14ac:dyDescent="0.3">
      <c r="A76" s="103"/>
      <c r="B76" s="104"/>
      <c r="C76" s="162"/>
      <c r="D76" s="163"/>
      <c r="E76" s="163"/>
      <c r="F76" s="164"/>
      <c r="G76" s="105"/>
      <c r="H76" s="153"/>
    </row>
    <row r="77" spans="1:8" ht="18.75" customHeight="1" x14ac:dyDescent="0.3">
      <c r="A77" s="94" t="s">
        <v>41</v>
      </c>
      <c r="B77" s="94"/>
      <c r="C77" s="94" t="s">
        <v>44</v>
      </c>
      <c r="D77" s="94"/>
      <c r="E77" s="94"/>
      <c r="F77" s="94"/>
      <c r="G77" s="105">
        <v>25</v>
      </c>
      <c r="H77" s="153">
        <v>25</v>
      </c>
    </row>
    <row r="78" spans="1:8" ht="18.75" customHeight="1" x14ac:dyDescent="0.3">
      <c r="A78" s="94"/>
      <c r="B78" s="94"/>
      <c r="C78" s="94"/>
      <c r="D78" s="94"/>
      <c r="E78" s="94"/>
      <c r="F78" s="94"/>
      <c r="G78" s="105"/>
      <c r="H78" s="153"/>
    </row>
    <row r="79" spans="1:8" ht="18.75" customHeight="1" x14ac:dyDescent="0.3">
      <c r="A79" s="94"/>
      <c r="B79" s="94"/>
      <c r="C79" s="94"/>
      <c r="D79" s="94"/>
      <c r="E79" s="94"/>
      <c r="F79" s="94"/>
      <c r="G79" s="105"/>
      <c r="H79" s="153"/>
    </row>
    <row r="80" spans="1:8" ht="20.25" customHeight="1" x14ac:dyDescent="0.3">
      <c r="A80" s="94" t="s">
        <v>42</v>
      </c>
      <c r="B80" s="94"/>
      <c r="C80" s="94" t="s">
        <v>45</v>
      </c>
      <c r="D80" s="94"/>
      <c r="E80" s="94"/>
      <c r="F80" s="94"/>
      <c r="G80" s="105">
        <v>25</v>
      </c>
      <c r="H80" s="105">
        <v>25</v>
      </c>
    </row>
    <row r="81" spans="1:8" ht="20.25" customHeight="1" x14ac:dyDescent="0.3">
      <c r="A81" s="94"/>
      <c r="B81" s="94"/>
      <c r="C81" s="94"/>
      <c r="D81" s="94"/>
      <c r="E81" s="94"/>
      <c r="F81" s="94"/>
      <c r="G81" s="105"/>
      <c r="H81" s="105"/>
    </row>
    <row r="82" spans="1:8" x14ac:dyDescent="0.3">
      <c r="A82" s="106"/>
      <c r="B82" s="107"/>
      <c r="C82" s="112" t="s">
        <v>43</v>
      </c>
      <c r="D82" s="113"/>
      <c r="E82" s="113"/>
      <c r="F82" s="114"/>
      <c r="G82" s="121">
        <v>100</v>
      </c>
      <c r="H82" s="124">
        <f>H75+H77+H79</f>
        <v>75</v>
      </c>
    </row>
    <row r="83" spans="1:8" x14ac:dyDescent="0.3">
      <c r="A83" s="108"/>
      <c r="B83" s="109"/>
      <c r="C83" s="115"/>
      <c r="D83" s="116"/>
      <c r="E83" s="116"/>
      <c r="F83" s="117"/>
      <c r="G83" s="122"/>
      <c r="H83" s="125"/>
    </row>
    <row r="84" spans="1:8" x14ac:dyDescent="0.3">
      <c r="A84" s="110"/>
      <c r="B84" s="111"/>
      <c r="C84" s="118"/>
      <c r="D84" s="119"/>
      <c r="E84" s="119"/>
      <c r="F84" s="120"/>
      <c r="G84" s="123"/>
      <c r="H84" s="126"/>
    </row>
    <row r="85" spans="1:8" ht="12" customHeight="1" x14ac:dyDescent="0.3"/>
    <row r="86" spans="1:8" ht="12" customHeight="1" x14ac:dyDescent="0.3"/>
    <row r="87" spans="1:8" ht="19.8" x14ac:dyDescent="0.45">
      <c r="A87" s="91" t="s">
        <v>51</v>
      </c>
      <c r="B87" s="92"/>
      <c r="C87" s="92"/>
      <c r="D87" s="92"/>
      <c r="E87" s="92"/>
      <c r="F87" s="92"/>
      <c r="G87" s="92"/>
      <c r="H87" s="93"/>
    </row>
    <row r="88" spans="1:8" x14ac:dyDescent="0.3">
      <c r="A88" s="52"/>
      <c r="B88" s="53"/>
      <c r="C88" s="53"/>
      <c r="D88" s="53"/>
      <c r="E88" s="53"/>
      <c r="F88" s="53"/>
      <c r="G88" s="53"/>
      <c r="H88" s="54"/>
    </row>
    <row r="89" spans="1:8" x14ac:dyDescent="0.3">
      <c r="A89" s="158" t="s">
        <v>50</v>
      </c>
      <c r="B89" s="158"/>
      <c r="C89" s="167" t="s">
        <v>60</v>
      </c>
      <c r="D89" s="167"/>
      <c r="E89" s="167"/>
      <c r="F89" s="167"/>
      <c r="G89" s="167"/>
      <c r="H89" s="168"/>
    </row>
    <row r="90" spans="1:8" x14ac:dyDescent="0.3">
      <c r="A90" s="158"/>
      <c r="B90" s="158"/>
      <c r="C90" s="167"/>
      <c r="D90" s="167"/>
      <c r="E90" s="167"/>
      <c r="F90" s="167"/>
      <c r="G90" s="167"/>
      <c r="H90" s="168"/>
    </row>
    <row r="91" spans="1:8" x14ac:dyDescent="0.3">
      <c r="A91" s="159"/>
      <c r="B91" s="159"/>
      <c r="C91" s="40"/>
      <c r="D91" s="40"/>
      <c r="E91" s="40"/>
      <c r="F91" s="40"/>
      <c r="G91" s="40"/>
      <c r="H91" s="41"/>
    </row>
    <row r="92" spans="1:8" x14ac:dyDescent="0.3">
      <c r="A92" s="154" t="s">
        <v>52</v>
      </c>
      <c r="B92" s="155"/>
      <c r="C92" s="169" t="s">
        <v>60</v>
      </c>
      <c r="D92" s="167"/>
      <c r="E92" s="167"/>
      <c r="F92" s="167"/>
      <c r="G92" s="167"/>
      <c r="H92" s="168"/>
    </row>
    <row r="93" spans="1:8" x14ac:dyDescent="0.3">
      <c r="A93" s="156"/>
      <c r="B93" s="157"/>
      <c r="C93" s="169"/>
      <c r="D93" s="167"/>
      <c r="E93" s="167"/>
      <c r="F93" s="167"/>
      <c r="G93" s="167"/>
      <c r="H93" s="168"/>
    </row>
    <row r="94" spans="1:8" x14ac:dyDescent="0.3">
      <c r="A94" s="160" t="s">
        <v>53</v>
      </c>
      <c r="B94" s="161"/>
      <c r="C94" s="40"/>
      <c r="D94" s="40"/>
      <c r="E94" s="40"/>
      <c r="F94" s="40"/>
      <c r="G94" s="40"/>
      <c r="H94" s="41"/>
    </row>
    <row r="95" spans="1:8" x14ac:dyDescent="0.3">
      <c r="A95" s="161"/>
      <c r="B95" s="161"/>
      <c r="C95" s="167" t="s">
        <v>60</v>
      </c>
      <c r="D95" s="167"/>
      <c r="E95" s="167"/>
      <c r="F95" s="167"/>
      <c r="G95" s="167"/>
      <c r="H95" s="168"/>
    </row>
    <row r="96" spans="1:8" x14ac:dyDescent="0.3">
      <c r="A96" s="161"/>
      <c r="B96" s="161"/>
      <c r="C96" s="167"/>
      <c r="D96" s="167"/>
      <c r="E96" s="167"/>
      <c r="F96" s="167"/>
      <c r="G96" s="167"/>
      <c r="H96" s="168"/>
    </row>
    <row r="97" spans="1:8" x14ac:dyDescent="0.3">
      <c r="A97" s="43"/>
      <c r="B97" s="44"/>
      <c r="C97" s="44"/>
      <c r="D97" s="44"/>
      <c r="E97" s="44"/>
      <c r="F97" s="44"/>
      <c r="G97" s="44"/>
      <c r="H97" s="45"/>
    </row>
    <row r="98" spans="1:8" x14ac:dyDescent="0.3">
      <c r="A98" s="56" t="s">
        <v>54</v>
      </c>
      <c r="B98" s="12"/>
      <c r="C98" s="12"/>
      <c r="D98" s="12"/>
      <c r="E98" s="12"/>
      <c r="F98" s="12"/>
      <c r="G98" s="12"/>
      <c r="H98" s="55"/>
    </row>
    <row r="99" spans="1:8" x14ac:dyDescent="0.3">
      <c r="A99" s="42"/>
      <c r="B99" s="40"/>
      <c r="C99" s="40"/>
      <c r="D99" s="40"/>
      <c r="E99" s="40"/>
      <c r="F99" s="40"/>
      <c r="G99" s="40"/>
      <c r="H99" s="41"/>
    </row>
    <row r="100" spans="1:8" x14ac:dyDescent="0.3">
      <c r="A100" s="43"/>
      <c r="B100" s="44"/>
      <c r="C100" s="44"/>
      <c r="D100" s="44"/>
      <c r="E100" s="44"/>
      <c r="F100" s="44"/>
      <c r="G100" s="44"/>
      <c r="H100" s="45"/>
    </row>
    <row r="101" spans="1:8" x14ac:dyDescent="0.3">
      <c r="A101" s="57"/>
      <c r="B101" s="57"/>
    </row>
    <row r="102" spans="1:8" ht="15" x14ac:dyDescent="0.3">
      <c r="A102" s="102" t="s">
        <v>55</v>
      </c>
      <c r="B102" s="102"/>
      <c r="C102" s="102"/>
      <c r="D102" s="102"/>
      <c r="E102" s="102"/>
      <c r="F102" s="102"/>
      <c r="G102" s="102"/>
      <c r="H102" s="102"/>
    </row>
    <row r="103" spans="1:8" x14ac:dyDescent="0.3">
      <c r="A103" s="102" t="s">
        <v>56</v>
      </c>
      <c r="B103" s="102"/>
      <c r="C103" s="102"/>
      <c r="D103" s="102"/>
      <c r="E103" s="102"/>
      <c r="F103" s="102"/>
      <c r="G103" s="102"/>
    </row>
    <row r="104" spans="1:8" ht="15" x14ac:dyDescent="0.3">
      <c r="A104" s="101" t="s">
        <v>29</v>
      </c>
      <c r="B104" s="101"/>
      <c r="C104" s="101"/>
      <c r="D104" s="101"/>
      <c r="E104" s="101"/>
      <c r="F104" s="101"/>
      <c r="G104" s="101"/>
    </row>
  </sheetData>
  <sheetProtection selectLockedCells="1"/>
  <mergeCells count="85">
    <mergeCell ref="A55:G55"/>
    <mergeCell ref="A56:G56"/>
    <mergeCell ref="A87:H87"/>
    <mergeCell ref="H77:H79"/>
    <mergeCell ref="A102:H102"/>
    <mergeCell ref="A92:B93"/>
    <mergeCell ref="A89:B91"/>
    <mergeCell ref="A94:B96"/>
    <mergeCell ref="C75:F76"/>
    <mergeCell ref="G75:G76"/>
    <mergeCell ref="H75:H76"/>
    <mergeCell ref="C89:H90"/>
    <mergeCell ref="C92:H93"/>
    <mergeCell ref="C95:H96"/>
    <mergeCell ref="D6:H6"/>
    <mergeCell ref="A3:H3"/>
    <mergeCell ref="A25:B25"/>
    <mergeCell ref="C25:H25"/>
    <mergeCell ref="A26:B26"/>
    <mergeCell ref="C26:H26"/>
    <mergeCell ref="D7:H7"/>
    <mergeCell ref="A12:H14"/>
    <mergeCell ref="D8:H8"/>
    <mergeCell ref="D9:H9"/>
    <mergeCell ref="A11:H11"/>
    <mergeCell ref="A16:H16"/>
    <mergeCell ref="I4:P4"/>
    <mergeCell ref="B17:H18"/>
    <mergeCell ref="B23:H24"/>
    <mergeCell ref="A23:A24"/>
    <mergeCell ref="A17:A18"/>
    <mergeCell ref="A19:B19"/>
    <mergeCell ref="C19:H19"/>
    <mergeCell ref="A20:B20"/>
    <mergeCell ref="C20:H20"/>
    <mergeCell ref="I6:P6"/>
    <mergeCell ref="I9:P9"/>
    <mergeCell ref="I10:P10"/>
    <mergeCell ref="I14:P14"/>
    <mergeCell ref="I15:P15"/>
    <mergeCell ref="I19:P19"/>
    <mergeCell ref="I23:O23"/>
    <mergeCell ref="A104:G104"/>
    <mergeCell ref="B45:H46"/>
    <mergeCell ref="A103:G103"/>
    <mergeCell ref="A75:B76"/>
    <mergeCell ref="A41:B41"/>
    <mergeCell ref="C41:H41"/>
    <mergeCell ref="A77:B79"/>
    <mergeCell ref="C77:F79"/>
    <mergeCell ref="G77:G79"/>
    <mergeCell ref="G80:G81"/>
    <mergeCell ref="H80:H81"/>
    <mergeCell ref="A82:B84"/>
    <mergeCell ref="C82:F84"/>
    <mergeCell ref="G82:G84"/>
    <mergeCell ref="H82:H84"/>
    <mergeCell ref="A80:B81"/>
    <mergeCell ref="I56:O56"/>
    <mergeCell ref="A59:H59"/>
    <mergeCell ref="C80:F81"/>
    <mergeCell ref="A72:H72"/>
    <mergeCell ref="A74:B74"/>
    <mergeCell ref="C74:F74"/>
    <mergeCell ref="K24:M24"/>
    <mergeCell ref="A42:B42"/>
    <mergeCell ref="I46:P53"/>
    <mergeCell ref="A39:A40"/>
    <mergeCell ref="K45:M45"/>
    <mergeCell ref="A45:A46"/>
    <mergeCell ref="C42:H42"/>
    <mergeCell ref="A47:B47"/>
    <mergeCell ref="C47:H47"/>
    <mergeCell ref="B39:H40"/>
    <mergeCell ref="A49:B49"/>
    <mergeCell ref="C49:H49"/>
    <mergeCell ref="A29:A30"/>
    <mergeCell ref="B29:H30"/>
    <mergeCell ref="A31:B31"/>
    <mergeCell ref="C31:H31"/>
    <mergeCell ref="A35:B35"/>
    <mergeCell ref="C35:H35"/>
    <mergeCell ref="C32:H32"/>
    <mergeCell ref="C33:H33"/>
    <mergeCell ref="C36:H36"/>
  </mergeCells>
  <pageMargins left="0.69791666666666663" right="0.38541666666666669" top="0.66666666666666663" bottom="0.66666666666666663" header="0.3" footer="0.3"/>
  <pageSetup paperSize="9" orientation="portrait" r:id="rId1"/>
  <headerFooter>
    <oddHeader>&amp;L&amp;G</oddHead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029" r:id="rId5" name="Check Box 5">
              <controlPr defaultSize="0" autoFill="0" autoLine="0" autoPict="0">
                <anchor moveWithCells="1">
                  <from>
                    <xdr:col>3</xdr:col>
                    <xdr:colOff>137160</xdr:colOff>
                    <xdr:row>88</xdr:row>
                    <xdr:rowOff>68580</xdr:rowOff>
                  </from>
                  <to>
                    <xdr:col>3</xdr:col>
                    <xdr:colOff>464820</xdr:colOff>
                    <xdr:row>89</xdr:row>
                    <xdr:rowOff>144780</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4</xdr:col>
                    <xdr:colOff>297180</xdr:colOff>
                    <xdr:row>88</xdr:row>
                    <xdr:rowOff>76200</xdr:rowOff>
                  </from>
                  <to>
                    <xdr:col>4</xdr:col>
                    <xdr:colOff>632460</xdr:colOff>
                    <xdr:row>89</xdr:row>
                    <xdr:rowOff>152400</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from>
                    <xdr:col>6</xdr:col>
                    <xdr:colOff>0</xdr:colOff>
                    <xdr:row>88</xdr:row>
                    <xdr:rowOff>60960</xdr:rowOff>
                  </from>
                  <to>
                    <xdr:col>6</xdr:col>
                    <xdr:colOff>312420</xdr:colOff>
                    <xdr:row>89</xdr:row>
                    <xdr:rowOff>137160</xdr:rowOff>
                  </to>
                </anchor>
              </controlPr>
            </control>
          </mc:Choice>
        </mc:AlternateContent>
        <mc:AlternateContent xmlns:mc="http://schemas.openxmlformats.org/markup-compatibility/2006">
          <mc:Choice Requires="x14">
            <control shapeId="1035" r:id="rId8" name="Check Box 11">
              <controlPr defaultSize="0" autoFill="0" autoLine="0" autoPict="0">
                <anchor moveWithCells="1">
                  <from>
                    <xdr:col>7</xdr:col>
                    <xdr:colOff>449580</xdr:colOff>
                    <xdr:row>88</xdr:row>
                    <xdr:rowOff>45720</xdr:rowOff>
                  </from>
                  <to>
                    <xdr:col>7</xdr:col>
                    <xdr:colOff>655320</xdr:colOff>
                    <xdr:row>89</xdr:row>
                    <xdr:rowOff>121920</xdr:rowOff>
                  </to>
                </anchor>
              </controlPr>
            </control>
          </mc:Choice>
        </mc:AlternateContent>
        <mc:AlternateContent xmlns:mc="http://schemas.openxmlformats.org/markup-compatibility/2006">
          <mc:Choice Requires="x14">
            <control shapeId="1036" r:id="rId9" name="Check Box 12">
              <controlPr defaultSize="0" autoFill="0" autoLine="0" autoPict="0">
                <anchor moveWithCells="1">
                  <from>
                    <xdr:col>3</xdr:col>
                    <xdr:colOff>137160</xdr:colOff>
                    <xdr:row>91</xdr:row>
                    <xdr:rowOff>68580</xdr:rowOff>
                  </from>
                  <to>
                    <xdr:col>3</xdr:col>
                    <xdr:colOff>464820</xdr:colOff>
                    <xdr:row>92</xdr:row>
                    <xdr:rowOff>144780</xdr:rowOff>
                  </to>
                </anchor>
              </controlPr>
            </control>
          </mc:Choice>
        </mc:AlternateContent>
        <mc:AlternateContent xmlns:mc="http://schemas.openxmlformats.org/markup-compatibility/2006">
          <mc:Choice Requires="x14">
            <control shapeId="1037" r:id="rId10" name="Check Box 13">
              <controlPr defaultSize="0" autoFill="0" autoLine="0" autoPict="0">
                <anchor moveWithCells="1">
                  <from>
                    <xdr:col>4</xdr:col>
                    <xdr:colOff>297180</xdr:colOff>
                    <xdr:row>91</xdr:row>
                    <xdr:rowOff>76200</xdr:rowOff>
                  </from>
                  <to>
                    <xdr:col>4</xdr:col>
                    <xdr:colOff>632460</xdr:colOff>
                    <xdr:row>92</xdr:row>
                    <xdr:rowOff>152400</xdr:rowOff>
                  </to>
                </anchor>
              </controlPr>
            </control>
          </mc:Choice>
        </mc:AlternateContent>
        <mc:AlternateContent xmlns:mc="http://schemas.openxmlformats.org/markup-compatibility/2006">
          <mc:Choice Requires="x14">
            <control shapeId="1038" r:id="rId11" name="Check Box 14">
              <controlPr defaultSize="0" autoFill="0" autoLine="0" autoPict="0">
                <anchor moveWithCells="1">
                  <from>
                    <xdr:col>6</xdr:col>
                    <xdr:colOff>0</xdr:colOff>
                    <xdr:row>91</xdr:row>
                    <xdr:rowOff>60960</xdr:rowOff>
                  </from>
                  <to>
                    <xdr:col>6</xdr:col>
                    <xdr:colOff>312420</xdr:colOff>
                    <xdr:row>92</xdr:row>
                    <xdr:rowOff>137160</xdr:rowOff>
                  </to>
                </anchor>
              </controlPr>
            </control>
          </mc:Choice>
        </mc:AlternateContent>
        <mc:AlternateContent xmlns:mc="http://schemas.openxmlformats.org/markup-compatibility/2006">
          <mc:Choice Requires="x14">
            <control shapeId="1039" r:id="rId12" name="Check Box 15">
              <controlPr defaultSize="0" autoFill="0" autoLine="0" autoPict="0">
                <anchor moveWithCells="1">
                  <from>
                    <xdr:col>7</xdr:col>
                    <xdr:colOff>449580</xdr:colOff>
                    <xdr:row>91</xdr:row>
                    <xdr:rowOff>45720</xdr:rowOff>
                  </from>
                  <to>
                    <xdr:col>7</xdr:col>
                    <xdr:colOff>655320</xdr:colOff>
                    <xdr:row>92</xdr:row>
                    <xdr:rowOff>121920</xdr:rowOff>
                  </to>
                </anchor>
              </controlPr>
            </control>
          </mc:Choice>
        </mc:AlternateContent>
        <mc:AlternateContent xmlns:mc="http://schemas.openxmlformats.org/markup-compatibility/2006">
          <mc:Choice Requires="x14">
            <control shapeId="1040" r:id="rId13" name="Check Box 16">
              <controlPr defaultSize="0" autoFill="0" autoLine="0" autoPict="0">
                <anchor moveWithCells="1">
                  <from>
                    <xdr:col>3</xdr:col>
                    <xdr:colOff>137160</xdr:colOff>
                    <xdr:row>94</xdr:row>
                    <xdr:rowOff>68580</xdr:rowOff>
                  </from>
                  <to>
                    <xdr:col>3</xdr:col>
                    <xdr:colOff>464820</xdr:colOff>
                    <xdr:row>95</xdr:row>
                    <xdr:rowOff>144780</xdr:rowOff>
                  </to>
                </anchor>
              </controlPr>
            </control>
          </mc:Choice>
        </mc:AlternateContent>
        <mc:AlternateContent xmlns:mc="http://schemas.openxmlformats.org/markup-compatibility/2006">
          <mc:Choice Requires="x14">
            <control shapeId="1041" r:id="rId14" name="Check Box 17">
              <controlPr defaultSize="0" autoFill="0" autoLine="0" autoPict="0">
                <anchor moveWithCells="1">
                  <from>
                    <xdr:col>4</xdr:col>
                    <xdr:colOff>297180</xdr:colOff>
                    <xdr:row>94</xdr:row>
                    <xdr:rowOff>76200</xdr:rowOff>
                  </from>
                  <to>
                    <xdr:col>4</xdr:col>
                    <xdr:colOff>632460</xdr:colOff>
                    <xdr:row>95</xdr:row>
                    <xdr:rowOff>152400</xdr:rowOff>
                  </to>
                </anchor>
              </controlPr>
            </control>
          </mc:Choice>
        </mc:AlternateContent>
        <mc:AlternateContent xmlns:mc="http://schemas.openxmlformats.org/markup-compatibility/2006">
          <mc:Choice Requires="x14">
            <control shapeId="1042" r:id="rId15" name="Check Box 18">
              <controlPr defaultSize="0" autoFill="0" autoLine="0" autoPict="0">
                <anchor moveWithCells="1">
                  <from>
                    <xdr:col>6</xdr:col>
                    <xdr:colOff>0</xdr:colOff>
                    <xdr:row>94</xdr:row>
                    <xdr:rowOff>60960</xdr:rowOff>
                  </from>
                  <to>
                    <xdr:col>6</xdr:col>
                    <xdr:colOff>312420</xdr:colOff>
                    <xdr:row>95</xdr:row>
                    <xdr:rowOff>137160</xdr:rowOff>
                  </to>
                </anchor>
              </controlPr>
            </control>
          </mc:Choice>
        </mc:AlternateContent>
        <mc:AlternateContent xmlns:mc="http://schemas.openxmlformats.org/markup-compatibility/2006">
          <mc:Choice Requires="x14">
            <control shapeId="1043" r:id="rId16" name="Check Box 19">
              <controlPr defaultSize="0" autoFill="0" autoLine="0" autoPict="0">
                <anchor moveWithCells="1">
                  <from>
                    <xdr:col>7</xdr:col>
                    <xdr:colOff>449580</xdr:colOff>
                    <xdr:row>94</xdr:row>
                    <xdr:rowOff>45720</xdr:rowOff>
                  </from>
                  <to>
                    <xdr:col>7</xdr:col>
                    <xdr:colOff>655320</xdr:colOff>
                    <xdr:row>95</xdr:row>
                    <xdr:rowOff>121920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RFC</vt:lpstr>
      <vt:lpstr>RFC!_ftnref1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Sylvanus GNIMAVO</dc:creator>
  <cp:lastModifiedBy>Urbain AHITCHEMIN</cp:lastModifiedBy>
  <cp:lastPrinted>2021-04-01T21:39:11Z</cp:lastPrinted>
  <dcterms:created xsi:type="dcterms:W3CDTF">2021-02-13T20:36:39Z</dcterms:created>
  <dcterms:modified xsi:type="dcterms:W3CDTF">2022-03-01T16:45:29Z</dcterms:modified>
</cp:coreProperties>
</file>